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2 JPE\VOD-VPD\JPE-VOD-VPD-233-22 OVO\objava\"/>
    </mc:Choice>
  </mc:AlternateContent>
  <bookViews>
    <workbookView xWindow="0" yWindow="0" windowWidth="19200" windowHeight="6885" tabRatio="818"/>
  </bookViews>
  <sheets>
    <sheet name="REKAPITULACIJA" sheetId="9" r:id="rId1"/>
    <sheet name="1. (A) SKLOP" sheetId="1" r:id="rId2"/>
    <sheet name="2. (B) SKLOP" sheetId="5" r:id="rId3"/>
    <sheet name="3. (C) SKLOP" sheetId="7" r:id="rId4"/>
    <sheet name="4. (D) SKLOP" sheetId="8" r:id="rId5"/>
    <sheet name="5. (E) SKLOP" sheetId="6" r:id="rId6"/>
    <sheet name="6. (F) SKLOP" sheetId="4" r:id="rId7"/>
    <sheet name="7. (G) SKLOP" sheetId="10" r:id="rId8"/>
    <sheet name="8. (H) SKLOP" sheetId="11" r:id="rId9"/>
    <sheet name="9. (I) SKLOP" sheetId="12" r:id="rId10"/>
    <sheet name="10. (J) SKLOP" sheetId="13" r:id="rId11"/>
  </sheets>
  <definedNames>
    <definedName name="_xlnm.Print_Titles" localSheetId="1">'1. (A) SKLOP'!$1:$2</definedName>
    <definedName name="_xlnm.Print_Titles" localSheetId="2">'2. (B) SKLOP'!$1:$2</definedName>
    <definedName name="_xlnm.Print_Titles" localSheetId="3">'3. (C) SKLOP'!$1:$2</definedName>
    <definedName name="_xlnm.Print_Titles" localSheetId="4">'4. (D) SKLOP'!$1:$1</definedName>
    <definedName name="_xlnm.Print_Titles" localSheetId="5">'5. (E) SKLOP'!$1:$2</definedName>
    <definedName name="_xlnm.Print_Titles" localSheetId="6">'6. (F) SKLOP'!$1:$2</definedName>
    <definedName name="_xlnm.Print_Titles" localSheetId="7">'7. (G) SKLOP'!$1:$2</definedName>
    <definedName name="_xlnm.Print_Titles" localSheetId="8">'8. (H) SKLOP'!$1:$2</definedName>
    <definedName name="_xlnm.Print_Titles" localSheetId="9">'9. (I) SKLOP'!$1:$2</definedName>
  </definedNames>
  <calcPr calcId="162913" fullCalcOnLoad="1"/>
</workbook>
</file>

<file path=xl/calcChain.xml><?xml version="1.0" encoding="utf-8"?>
<calcChain xmlns="http://schemas.openxmlformats.org/spreadsheetml/2006/main">
  <c r="H3" i="13" l="1"/>
  <c r="H5" i="13" s="1"/>
  <c r="H15" i="11"/>
  <c r="H52" i="1"/>
  <c r="H17" i="10" l="1"/>
  <c r="H16" i="10"/>
  <c r="H15" i="10"/>
  <c r="H14" i="10"/>
  <c r="H13" i="10"/>
  <c r="H12" i="10"/>
  <c r="H33" i="6"/>
  <c r="H32" i="6"/>
  <c r="H29" i="7"/>
  <c r="H13" i="11"/>
  <c r="H12" i="11"/>
  <c r="H9" i="11"/>
  <c r="H8" i="11"/>
  <c r="H7" i="11"/>
  <c r="H6" i="1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C24" i="9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" i="12"/>
  <c r="H34" i="12" s="1"/>
  <c r="C23" i="9" s="1"/>
  <c r="H4" i="11"/>
  <c r="H5" i="11"/>
  <c r="H10" i="11"/>
  <c r="H11" i="11"/>
  <c r="H14" i="11"/>
  <c r="H3" i="11"/>
  <c r="C22" i="9" s="1"/>
  <c r="H4" i="10"/>
  <c r="H5" i="10"/>
  <c r="H6" i="10"/>
  <c r="H7" i="10"/>
  <c r="H8" i="10"/>
  <c r="H9" i="10"/>
  <c r="H10" i="10"/>
  <c r="H11" i="10"/>
  <c r="H3" i="10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3" i="4"/>
  <c r="H76" i="4" s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4" i="8"/>
  <c r="H5" i="8"/>
  <c r="H6" i="8"/>
  <c r="H7" i="8"/>
  <c r="H8" i="8"/>
  <c r="H27" i="8" s="1"/>
  <c r="C18" i="9" s="1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3" i="8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30" i="7"/>
  <c r="H31" i="7"/>
  <c r="H32" i="7"/>
  <c r="H33" i="7"/>
  <c r="H3" i="7"/>
  <c r="H3" i="5"/>
  <c r="H42" i="5" s="1"/>
  <c r="C16" i="9" s="1"/>
  <c r="H4" i="1"/>
  <c r="C15" i="9" s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3" i="1"/>
  <c r="H4" i="13"/>
  <c r="H3" i="6"/>
  <c r="H18" i="10" l="1"/>
  <c r="C21" i="9" s="1"/>
  <c r="C20" i="9"/>
  <c r="H84" i="6"/>
  <c r="C19" i="9" s="1"/>
  <c r="H34" i="7"/>
  <c r="C17" i="9" s="1"/>
  <c r="C25" i="9" l="1"/>
</calcChain>
</file>

<file path=xl/sharedStrings.xml><?xml version="1.0" encoding="utf-8"?>
<sst xmlns="http://schemas.openxmlformats.org/spreadsheetml/2006/main" count="1398" uniqueCount="706">
  <si>
    <t>EM</t>
  </si>
  <si>
    <t>ROKAVICE ZA FINA MEHANSKA DELA št 9</t>
  </si>
  <si>
    <t>ROKAVICE ZA FINA MEHANSKA DELA št 10</t>
  </si>
  <si>
    <t>ROKAVICE ZA KEMIK št 10</t>
  </si>
  <si>
    <t>ROKAVICE ZA KEMIK št 11</t>
  </si>
  <si>
    <t>ROKAVICE ZA FINA MEHANSKA DELA št 8</t>
  </si>
  <si>
    <t>ŠKORNJI S KAPICO št 40</t>
  </si>
  <si>
    <t>ŠKORNJI S KAPICO št 41</t>
  </si>
  <si>
    <t>ŠKORNJI S KAPICO št 42</t>
  </si>
  <si>
    <t>ŠKORNJI S KAPICO št 43</t>
  </si>
  <si>
    <t>ŠKORNJI S KAPICO št 44</t>
  </si>
  <si>
    <t>ŠKORNJI S KAPICO št 45</t>
  </si>
  <si>
    <t>ŠKORNJI S KAPICO št 46</t>
  </si>
  <si>
    <t>ŠKORNJI S KAPICO št 47</t>
  </si>
  <si>
    <t>ŠKORNJI S KAPICO št 36</t>
  </si>
  <si>
    <t>ŠKORNJI S KAPICO št 39</t>
  </si>
  <si>
    <t>ČEVLJI NIZKI BREZ KAPICE št 39</t>
  </si>
  <si>
    <t>ČEVLJI NIZKI BREZ KAPICE  št 41</t>
  </si>
  <si>
    <t>ČEVLJI NIZKI BREZ KAPICE  št 42</t>
  </si>
  <si>
    <t>ČEVLJI NIZKI BREZ KAPICE  št 43</t>
  </si>
  <si>
    <t>ČEVLJI NIZKI BREZ KAPICE  št 44</t>
  </si>
  <si>
    <t>ČEVLJI NIZKI BREZ KAPICE  št 45</t>
  </si>
  <si>
    <t>ČEVLJI NIZKI BREZ KAPICE  št 46</t>
  </si>
  <si>
    <t>ČEVLJI NIZKI BREZ KAPICE  št 47</t>
  </si>
  <si>
    <t>ČEVLJI NIZKI S KAPICO št 39</t>
  </si>
  <si>
    <t>ČEVLJI NIZKI S KAPICO št 40</t>
  </si>
  <si>
    <t>ČEVLJI NIZKI S KAPICO št 41</t>
  </si>
  <si>
    <t>ČEVLJI NIZKI S KAPICO št 42</t>
  </si>
  <si>
    <t>ČEVLJI NIZKI S KAPICO št 43</t>
  </si>
  <si>
    <t>ČEVLJI NIZKI S KAPICO št 44</t>
  </si>
  <si>
    <t>ČEVLJI NIZKI S KAPICO št 46</t>
  </si>
  <si>
    <t>ČEVLJI NIZKI S KAPICO št 45</t>
  </si>
  <si>
    <t>ČEVLJI NIZKI S KAPICO št 47</t>
  </si>
  <si>
    <t>ČEVLJI POLVISOKI BREZ KAPICE št 39</t>
  </si>
  <si>
    <t>ČEVLJI POLVISOKI BREZ KAPICE št 40</t>
  </si>
  <si>
    <t>ČEVLJI POLVISOKI BREZ KAPICE št 41</t>
  </si>
  <si>
    <t>ČEVLJI POLVISOKI BREZ KAPICE št 42</t>
  </si>
  <si>
    <t>ČEVLJI POLVISOKI BREZ KAPICE št 43</t>
  </si>
  <si>
    <t>ČEVLJI POLVISOKI BREZ KAPICE št 44</t>
  </si>
  <si>
    <t>ČEVLJI POLVISOKI BREZ KAPICE št 45</t>
  </si>
  <si>
    <t>ČEVLJI POLVISOKI BREZ KAPICE št 46</t>
  </si>
  <si>
    <t>ČEVLJI POLVISOKI S KAPICO št 39</t>
  </si>
  <si>
    <t>ČEVLJI POLVISOKI S KAPICO št 41</t>
  </si>
  <si>
    <t>ČEVLJI POLVISOKI S KAPICO št 40</t>
  </si>
  <si>
    <t>ČEVLJI POLVISOKI S KAPICO št 42</t>
  </si>
  <si>
    <t>ČEVLJI POLVISOKI S KAPICO št 44</t>
  </si>
  <si>
    <t>ČEVLJI POLVISOKI S KAPICO št 43</t>
  </si>
  <si>
    <t>ČEVLJI POLVISOKI S KAPICO št 45</t>
  </si>
  <si>
    <t>ČEVLJI POLVISOKI S KAPICO št 46</t>
  </si>
  <si>
    <t>ROKAVICA TANKA IZ PLET. KEVLARJA št 9</t>
  </si>
  <si>
    <t>ROKAVICA TANKA IZ PLET. KEVLARJA št 10</t>
  </si>
  <si>
    <t>ČEVLJI NIZKI S KAPICO - SANDALI št 40</t>
  </si>
  <si>
    <t>ČEVLJI NIZKI S KAPICO - SANDALI št 41</t>
  </si>
  <si>
    <t>ČEVLJI NIZKI S KAPICO - SANDALI št 42</t>
  </si>
  <si>
    <t>ČEVLJI NIZKI S KAPICO - SANDALI št 43</t>
  </si>
  <si>
    <t>ČEVLJI NIZKI S KAPICO - SANDALI št 44</t>
  </si>
  <si>
    <t>ČEVLJI NIZKI S KAPICO - SANDALI št 45</t>
  </si>
  <si>
    <t>ČEVLJI NIZKI S KAPICO - SANDALI št 46</t>
  </si>
  <si>
    <t>ČEVLJI NIZKI S KAPICO - ZRAČNI št 40</t>
  </si>
  <si>
    <t>ČEVLJI NIZKI S KAPICO - ZRAČNI št 41</t>
  </si>
  <si>
    <t>ČEVLJI NIZKI S KAPICO - ZRAČNI št 42</t>
  </si>
  <si>
    <t>ČEVLJI NIZKI S KAPICO - ZRAČNI št 43</t>
  </si>
  <si>
    <t>ČEVLJI NIZKI S KAPICO - ZRAČNI št 44</t>
  </si>
  <si>
    <t>ČEVLJI NIZKI S KAPICO - ZRAČNI št 45</t>
  </si>
  <si>
    <t>ČEVLJI NIZKI S KAPICO - ZRAČNI št 46</t>
  </si>
  <si>
    <t>MAJICA POLETNA (t-shirt) velikost S</t>
  </si>
  <si>
    <t>MAJICA POLETNA (t-shirt) velikost L</t>
  </si>
  <si>
    <t>MAJICA POLETNA (t-shirt) velikost XL</t>
  </si>
  <si>
    <t>MAJICA POLETNA (t-shirt) velikost XXL</t>
  </si>
  <si>
    <t>MAJICA POLETNA (t-shirt) velikost XXXL</t>
  </si>
  <si>
    <t>MAJICA ZIMSKA (polo z dolgimi rokavi) velikost S</t>
  </si>
  <si>
    <t>MAJICA ZIMSKA (polo z dolgimi rokavi) velikost L</t>
  </si>
  <si>
    <t>MAJICA ZIMSKA (polo z dolgimi rokavi) velikost XL</t>
  </si>
  <si>
    <t>MAJICA ZIMSKA (polo z dolgimi rokavi) velikost XXL</t>
  </si>
  <si>
    <t>MAJICA ZIMSKA (polo z dolgimi rokavi) velikost XXXL</t>
  </si>
  <si>
    <t>kos</t>
  </si>
  <si>
    <t>par</t>
  </si>
  <si>
    <t>REKAPITULACIJA</t>
  </si>
  <si>
    <t>DOBAVA OSEBNE VAROVALNE OPREME PO SKLOPIH</t>
  </si>
  <si>
    <t>MAJICE</t>
  </si>
  <si>
    <t>OBLEKE DELOVNE, HALJE</t>
  </si>
  <si>
    <t>BUNDE, OBLEKE DEŽNE, PLAŠČI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</si>
  <si>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</si>
  <si>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</si>
  <si>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</si>
  <si>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</si>
  <si>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</si>
  <si>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ČEVLJI NIZKI BREZ KAPICE št 40</t>
  </si>
  <si>
    <t>930718</t>
  </si>
  <si>
    <t>930719</t>
  </si>
  <si>
    <t>930720</t>
  </si>
  <si>
    <t>930721</t>
  </si>
  <si>
    <t>930722</t>
  </si>
  <si>
    <t>930723</t>
  </si>
  <si>
    <t>930724</t>
  </si>
  <si>
    <t>930725</t>
  </si>
  <si>
    <t>930726</t>
  </si>
  <si>
    <t>930727</t>
  </si>
  <si>
    <t>930728</t>
  </si>
  <si>
    <t>930729</t>
  </si>
  <si>
    <t>930730</t>
  </si>
  <si>
    <t>930731</t>
  </si>
  <si>
    <t>930732</t>
  </si>
  <si>
    <t>930733</t>
  </si>
  <si>
    <t>930734</t>
  </si>
  <si>
    <t>930735</t>
  </si>
  <si>
    <t>930745</t>
  </si>
  <si>
    <t>930746</t>
  </si>
  <si>
    <t>930747</t>
  </si>
  <si>
    <t>930748</t>
  </si>
  <si>
    <t>930749</t>
  </si>
  <si>
    <t>930750</t>
  </si>
  <si>
    <t>930751</t>
  </si>
  <si>
    <t>930752</t>
  </si>
  <si>
    <t>930753</t>
  </si>
  <si>
    <t>930754</t>
  </si>
  <si>
    <t>930755</t>
  </si>
  <si>
    <t>930756</t>
  </si>
  <si>
    <t>930757</t>
  </si>
  <si>
    <t>930758</t>
  </si>
  <si>
    <t>930759</t>
  </si>
  <si>
    <t>930760</t>
  </si>
  <si>
    <t>930761</t>
  </si>
  <si>
    <t>930762</t>
  </si>
  <si>
    <t>930763</t>
  </si>
  <si>
    <t>930891</t>
  </si>
  <si>
    <t>930892</t>
  </si>
  <si>
    <t>930893</t>
  </si>
  <si>
    <t>930894</t>
  </si>
  <si>
    <t>930895</t>
  </si>
  <si>
    <t>930896</t>
  </si>
  <si>
    <t>930897</t>
  </si>
  <si>
    <t>930898</t>
  </si>
  <si>
    <t>930899</t>
  </si>
  <si>
    <t>930900</t>
  </si>
  <si>
    <t>932887</t>
  </si>
  <si>
    <t>932884</t>
  </si>
  <si>
    <t>932885</t>
  </si>
  <si>
    <t>932929</t>
  </si>
  <si>
    <t>932886</t>
  </si>
  <si>
    <t>932883</t>
  </si>
  <si>
    <t>930793</t>
  </si>
  <si>
    <t>930794</t>
  </si>
  <si>
    <t>930795</t>
  </si>
  <si>
    <t>930796</t>
  </si>
  <si>
    <t>930797</t>
  </si>
  <si>
    <t>930798</t>
  </si>
  <si>
    <t>930799</t>
  </si>
  <si>
    <t>930800</t>
  </si>
  <si>
    <t>930820</t>
  </si>
  <si>
    <t>930821</t>
  </si>
  <si>
    <t>930822</t>
  </si>
  <si>
    <t>930823</t>
  </si>
  <si>
    <t>930824</t>
  </si>
  <si>
    <t>930825</t>
  </si>
  <si>
    <t>930826</t>
  </si>
  <si>
    <t>930877</t>
  </si>
  <si>
    <t>930878</t>
  </si>
  <si>
    <t>930881</t>
  </si>
  <si>
    <t>930883</t>
  </si>
  <si>
    <t>930884</t>
  </si>
  <si>
    <t>930886</t>
  </si>
  <si>
    <t>930887</t>
  </si>
  <si>
    <t>930855</t>
  </si>
  <si>
    <t>930857</t>
  </si>
  <si>
    <t>930860</t>
  </si>
  <si>
    <t>930862</t>
  </si>
  <si>
    <t>930863</t>
  </si>
  <si>
    <t>930865</t>
  </si>
  <si>
    <t>930867</t>
  </si>
  <si>
    <t>930870</t>
  </si>
  <si>
    <t>930871</t>
  </si>
  <si>
    <t>930717</t>
  </si>
  <si>
    <t>930838</t>
  </si>
  <si>
    <t>930839</t>
  </si>
  <si>
    <t>930840</t>
  </si>
  <si>
    <t>930841</t>
  </si>
  <si>
    <t>930850</t>
  </si>
  <si>
    <t>930851</t>
  </si>
  <si>
    <t>930852</t>
  </si>
  <si>
    <t>930853</t>
  </si>
  <si>
    <t>930638</t>
  </si>
  <si>
    <t>930901</t>
  </si>
  <si>
    <t>930902</t>
  </si>
  <si>
    <t>930903</t>
  </si>
  <si>
    <t>930904</t>
  </si>
  <si>
    <t>930905</t>
  </si>
  <si>
    <t>930906</t>
  </si>
  <si>
    <t>930907</t>
  </si>
  <si>
    <t>930770</t>
  </si>
  <si>
    <t>930773</t>
  </si>
  <si>
    <t>930774</t>
  </si>
  <si>
    <t>930775</t>
  </si>
  <si>
    <t>930776</t>
  </si>
  <si>
    <t>930777</t>
  </si>
  <si>
    <t>930778</t>
  </si>
  <si>
    <t>930779</t>
  </si>
  <si>
    <t>930780</t>
  </si>
  <si>
    <t>930781</t>
  </si>
  <si>
    <t>930782</t>
  </si>
  <si>
    <t>930783</t>
  </si>
  <si>
    <t>930784</t>
  </si>
  <si>
    <t>ČEVLJI POLVISOKI S KAPICO št 36</t>
  </si>
  <si>
    <t>ČEVLJI POLVISOKI S KAPICO št 37</t>
  </si>
  <si>
    <t>ČEVLJI POLVISOKI S KAPICO št 38</t>
  </si>
  <si>
    <t>ČEVLJI NIZKI BREZ KAPICE - SANDALI št 39</t>
  </si>
  <si>
    <t>ČEVLJI NIZKI BREZ KAPICE - SANDALI št 40</t>
  </si>
  <si>
    <t>ČEVLJI NIZKI BREZ KAPICE - SANDALI št 41</t>
  </si>
  <si>
    <t>ČEVLJI NIZKI BREZ KAPICE - SANDALI št 42</t>
  </si>
  <si>
    <t>ČEVLJI NIZKI BREZ KAPICE - SANDALI št 43</t>
  </si>
  <si>
    <t>ČEVLJI NIZKI BREZ KAPICE - SANDALI št 44</t>
  </si>
  <si>
    <t>ČEVLJI NIZKI BREZ KAPICE - SANDALI št 45</t>
  </si>
  <si>
    <t>ČEVLJI NIZKI BREZ KAPICE - SANDALI št 46</t>
  </si>
  <si>
    <t>ČEVLJI NIZKI BREZ KAPICE - ZRAČNI št 39</t>
  </si>
  <si>
    <t>ČEVLJI NIZKI BREZ KAPICE - ZRAČNI št 40</t>
  </si>
  <si>
    <t>ČEVLJI NIZKI BREZ KAPICE - ZRAČNI št 41</t>
  </si>
  <si>
    <t>ČEVLJI NIZKI BREZ KAPICE - ZRAČNI št 42</t>
  </si>
  <si>
    <t>ČEVLJI NIZKI BREZ KAPICE - ZRAČNI št 43</t>
  </si>
  <si>
    <t>ČEVLJI NIZKI BREZ KAPICE - ZRAČNI št 44</t>
  </si>
  <si>
    <t>ČEVLJI NIZKI BREZ KAPICE - ZRAČNI št 45</t>
  </si>
  <si>
    <t>ČEVLJI NIZKI BREZ KAPICE - ZRAČNI št 46</t>
  </si>
  <si>
    <t>ŠKORNJI GUMI S FILCEM št 40</t>
  </si>
  <si>
    <t>ŠKORNJI GUMI S FILCEM št 36</t>
  </si>
  <si>
    <t>ŠKORNJI GUMI S FILCEM št 42</t>
  </si>
  <si>
    <t>ŠKORNJI GUMI S FILCEM št 43</t>
  </si>
  <si>
    <t>ŠKORNJI GUMI S FILCEM št 44</t>
  </si>
  <si>
    <t>HALJA DELOVNA ŽENSKA št 36</t>
  </si>
  <si>
    <t>HALJA DELOVNA ŽENSKA št 38</t>
  </si>
  <si>
    <t>HALJA DELOVNA ŽENSKA št 40</t>
  </si>
  <si>
    <t>HALJA DELOVNA ŽENSKA št 42</t>
  </si>
  <si>
    <t>HALJA DELOVNA ŽENSKA št 44</t>
  </si>
  <si>
    <t>HALJA DELOVNA ŽENSKA št 46</t>
  </si>
  <si>
    <t>HALJA DELOVNA ŽENSKA št 48</t>
  </si>
  <si>
    <t>HALJA DELOVNA MOŠKA št 46</t>
  </si>
  <si>
    <t>HALJA DELOVNA MOŠKA št 48</t>
  </si>
  <si>
    <t>HALJA DELOVNA MOŠKA št 50</t>
  </si>
  <si>
    <t>HALJA DELOVNA MOŠKA št 52</t>
  </si>
  <si>
    <t>HALJA DELOVNA MOŠKA št 54</t>
  </si>
  <si>
    <t>HALJA DELOVNA MOŠKA št 56</t>
  </si>
  <si>
    <t>HALJA DELOVNA MOŠKA št 58</t>
  </si>
  <si>
    <t>HALJA DELOVNA MOŠKA št 60</t>
  </si>
  <si>
    <t>HALJA DELOVNA MOŠKA št 64</t>
  </si>
  <si>
    <t>HALJA DELOVNA MOŠKA št 62</t>
  </si>
  <si>
    <t>ROKAVICE USNJENE - GROBA DELA št 9</t>
  </si>
  <si>
    <t>ROKAVICE USNJENE - GROBA DELA št 11</t>
  </si>
  <si>
    <t>ROKAVICE USNJENE - GROBA DELA št 10</t>
  </si>
  <si>
    <t>ROKAVICE ZAŠČ PRED TOPL. TVEG. št 10</t>
  </si>
  <si>
    <t>ROKAVICE ZA VARILCE št. 10</t>
  </si>
  <si>
    <t>ROKAVICE ZA VARILCE št. 11</t>
  </si>
  <si>
    <t xml:space="preserve">ROKAVICE ZA EL NAP DO 17kV RA 2 št 10 + ROKAVICE ZAŠČITNE </t>
  </si>
  <si>
    <t xml:space="preserve">ROKAVICE ZA EL NAP DO 17kV RA 2 št 11 + ROKAVICE ZAŠČITNE </t>
  </si>
  <si>
    <t>933979</t>
  </si>
  <si>
    <t>933980</t>
  </si>
  <si>
    <t>933981</t>
  </si>
  <si>
    <t>933982</t>
  </si>
  <si>
    <t>933983</t>
  </si>
  <si>
    <t>933984</t>
  </si>
  <si>
    <t>933985</t>
  </si>
  <si>
    <t>933986</t>
  </si>
  <si>
    <t>ČEVLJI NIZKI S KAPICO št 36</t>
  </si>
  <si>
    <t>ČEVLJI NIZKI S KAPICO št 37</t>
  </si>
  <si>
    <t>ČEVLJI NIZKI S KAPICO št 38</t>
  </si>
  <si>
    <t>933991</t>
  </si>
  <si>
    <t>933992</t>
  </si>
  <si>
    <t>933993</t>
  </si>
  <si>
    <t>BUNDA MODRA VEL. XS</t>
  </si>
  <si>
    <t>BUNDA MODRA VEL. S</t>
  </si>
  <si>
    <t>BUNDA MODRA VEL. M</t>
  </si>
  <si>
    <t>BUNDA MODRA VEL. L</t>
  </si>
  <si>
    <t>BUNDA MODRA VEL. XL</t>
  </si>
  <si>
    <t>BUNDA MODRA VEL. XXL</t>
  </si>
  <si>
    <t>BUNDA MODRA VEL. XXXL</t>
  </si>
  <si>
    <t>ROKAVICE ZA GROBA DELA NIZKE TEMP št 9</t>
  </si>
  <si>
    <t>ROKAVICE ZA GROBA DELA NIZKE TEMP št 10</t>
  </si>
  <si>
    <t>ROKAVICE ZA GROBA DELA NIZKE TEMP št 11</t>
  </si>
  <si>
    <t>ROKAVICE ZIM DELO Z ZASL NA DOTIK št 8</t>
  </si>
  <si>
    <t>ROKAVICE ZIM DELO Z ZASL NA DOTIK št 10</t>
  </si>
  <si>
    <t>ROKAVICE ZIM DELO Z ZASL NA DOTIK št 12</t>
  </si>
  <si>
    <t>D.1.</t>
  </si>
  <si>
    <t>E.1.</t>
  </si>
  <si>
    <t>E.2.</t>
  </si>
  <si>
    <t>E.3.</t>
  </si>
  <si>
    <t>E.4.</t>
  </si>
  <si>
    <t>E.5.</t>
  </si>
  <si>
    <t>E.6.</t>
  </si>
  <si>
    <t>E.7.</t>
  </si>
  <si>
    <t>E.8.</t>
  </si>
  <si>
    <t>E.9.</t>
  </si>
  <si>
    <t>HLAČE PODOBLAČILO št M</t>
  </si>
  <si>
    <t>HLAČE PODOBLAČILO št L</t>
  </si>
  <si>
    <t>HLAČE PODOBLAČILO št XL</t>
  </si>
  <si>
    <t>HLAČE PODOBLAČILO št XXL</t>
  </si>
  <si>
    <t>E.10.</t>
  </si>
  <si>
    <t>E.11.</t>
  </si>
  <si>
    <t>BLUZA PODOBLAČILO št L</t>
  </si>
  <si>
    <t>BLUZA PODOBLAČILO št M</t>
  </si>
  <si>
    <t>BLUZA PODOBLAČILO št XL</t>
  </si>
  <si>
    <t>BLUZA PODOBLAČILO št XXL</t>
  </si>
  <si>
    <t>E.12.</t>
  </si>
  <si>
    <t>BUNDA ANTISTATIČNA VEL. M</t>
  </si>
  <si>
    <t>BUNDA ANTISTATIČNA VEL. L</t>
  </si>
  <si>
    <t>BUNDA ANTISTATIČNA VEL. XXL</t>
  </si>
  <si>
    <t>BUNDA ANTISTATIČNA VEL. XL</t>
  </si>
  <si>
    <t>E.13.</t>
  </si>
  <si>
    <t>D.2.</t>
  </si>
  <si>
    <t>D.4.</t>
  </si>
  <si>
    <t>A.1.</t>
  </si>
  <si>
    <t>A.2.</t>
  </si>
  <si>
    <t>A.3.</t>
  </si>
  <si>
    <t>A.4.</t>
  </si>
  <si>
    <t>A.5.</t>
  </si>
  <si>
    <t>B.1.</t>
  </si>
  <si>
    <t>B.2.</t>
  </si>
  <si>
    <t>B.3.</t>
  </si>
  <si>
    <t>B.4.</t>
  </si>
  <si>
    <t>B.5.</t>
  </si>
  <si>
    <t>C.1.</t>
  </si>
  <si>
    <t>C.2.</t>
  </si>
  <si>
    <t>C.3.</t>
  </si>
  <si>
    <t>C.4.</t>
  </si>
  <si>
    <t>C.5.</t>
  </si>
  <si>
    <t>C.6.</t>
  </si>
  <si>
    <t>C.7.</t>
  </si>
  <si>
    <t>C.8.</t>
  </si>
  <si>
    <t>C.9.</t>
  </si>
  <si>
    <t>C.10.</t>
  </si>
  <si>
    <t>C.11.</t>
  </si>
  <si>
    <t>C.12.</t>
  </si>
  <si>
    <t>E.14.</t>
  </si>
  <si>
    <t>KOMBINEZON 1 PROTIPRAŠNI št M</t>
  </si>
  <si>
    <t>KOMBINEZON 1 PROTIPRAŠNI št L</t>
  </si>
  <si>
    <t>KOMBINEZON 1 PROTIPRAŠNI št XL</t>
  </si>
  <si>
    <t>KOMBINEZON 1 PROTIPRAŠNI št XXL</t>
  </si>
  <si>
    <t>KOMBINEZON 2 PROTIPRAŠNI št M</t>
  </si>
  <si>
    <t>KOMBINEZON 2 PROTIPRAŠNI št L</t>
  </si>
  <si>
    <t>KOMBINEZON 2 PROTIPRAŠNI št XL</t>
  </si>
  <si>
    <t>KOMBINEZON 2 PROTIPRAŠNI št XXL</t>
  </si>
  <si>
    <t>HLAČE GOZDARSKE FARMER št. L</t>
  </si>
  <si>
    <t>HLAČE GOZDARSKE FARMER št. XL</t>
  </si>
  <si>
    <t>HLAČE GOZDARSKE FARMER št. XXL</t>
  </si>
  <si>
    <t>E.15.</t>
  </si>
  <si>
    <t>E.16.</t>
  </si>
  <si>
    <t>OBLEKA ODPORNA NA JEDKOVINE št XL</t>
  </si>
  <si>
    <t>OBLEKA ODPORNA NA JEDKOVINE št XXL</t>
  </si>
  <si>
    <t>OBLEKA ODPORNA NA JEDKOVINE št M</t>
  </si>
  <si>
    <t>OBLEKA ODPORNA NA JEDKOVINE št L</t>
  </si>
  <si>
    <t>E.17.</t>
  </si>
  <si>
    <t>E.18.</t>
  </si>
  <si>
    <t>PLAŠČ DEŽNI št M</t>
  </si>
  <si>
    <t>PLAŠČ DEŽNI št L</t>
  </si>
  <si>
    <t>PLAŠČ DEŽNI št XL</t>
  </si>
  <si>
    <t>PLAŠČ DEŽNI št XXL</t>
  </si>
  <si>
    <t>OBLEKA DEŽNA (JAKNA IN HLAČE) št M</t>
  </si>
  <si>
    <t>OBLEKA DEŽNA (JAKNA IN HLAČE) št L</t>
  </si>
  <si>
    <t>OBLEKA DEŽNA (JAKNA IN HLAČE) št XL</t>
  </si>
  <si>
    <t>OBLEKA DEŽNA (JAKNA IN HLAČE) št XXL</t>
  </si>
  <si>
    <t>OBLEKA DEŽNA (JAKNA IN HLAČE) št XXXL</t>
  </si>
  <si>
    <t>930843</t>
  </si>
  <si>
    <t>930844</t>
  </si>
  <si>
    <t>930845</t>
  </si>
  <si>
    <t>930846</t>
  </si>
  <si>
    <t>930847</t>
  </si>
  <si>
    <t>930848</t>
  </si>
  <si>
    <t>OBLEKA DEŽNA (JAKNA IN HLAČE) št S</t>
  </si>
  <si>
    <t>930715</t>
  </si>
  <si>
    <t>930716</t>
  </si>
  <si>
    <t>E.20.</t>
  </si>
  <si>
    <t>E.19.</t>
  </si>
  <si>
    <t>E.21.</t>
  </si>
  <si>
    <t>OBLEKA ZAŠČITNA ZA VARILCE ŠT. M</t>
  </si>
  <si>
    <t>OBLEKA ZAŠČITNA ZA VARILCE ŠT. L</t>
  </si>
  <si>
    <t>OBLEKA ZAŠČITNA ZA VARILCE ŠT. XL</t>
  </si>
  <si>
    <t>OBLEKA ZAŠČITNA ZA VARILCE ŠT. XXXL</t>
  </si>
  <si>
    <t>ČEVLJI POLVISOKI S KAPICO št 47</t>
  </si>
  <si>
    <t>ČEVLJI POLVISOKI S KAPICO št 48</t>
  </si>
  <si>
    <t>G.1.</t>
  </si>
  <si>
    <t>G.2.</t>
  </si>
  <si>
    <t>ROKAVICE ZA KEMIK št 9</t>
  </si>
  <si>
    <t>934041</t>
  </si>
  <si>
    <t>JAKNA DELOVNA ŠT. 48</t>
  </si>
  <si>
    <t>934042</t>
  </si>
  <si>
    <t>JAKNA DELOVNA ŠT. 50</t>
  </si>
  <si>
    <t>934043</t>
  </si>
  <si>
    <t>JAKNA DELOVNA ŠT. 52</t>
  </si>
  <si>
    <t>934044</t>
  </si>
  <si>
    <t>JAKNA DELOVNA ŠT. 54</t>
  </si>
  <si>
    <t>934048</t>
  </si>
  <si>
    <t>JAKNA DELOVNA ŠT. 56</t>
  </si>
  <si>
    <t>934045</t>
  </si>
  <si>
    <t>JAKNA DELOVNA ŠT. 58</t>
  </si>
  <si>
    <t>934049</t>
  </si>
  <si>
    <t>JAKNA DELOVNA ŠT. 60</t>
  </si>
  <si>
    <t>934046</t>
  </si>
  <si>
    <t>JAKNA DELOVNA ŠT. 62</t>
  </si>
  <si>
    <t>934047</t>
  </si>
  <si>
    <t>JAKNA DELOVNA ŠT. 64</t>
  </si>
  <si>
    <t>F.1.</t>
  </si>
  <si>
    <t>934029</t>
  </si>
  <si>
    <t>HLAČE DELOVNE FARMER ŠT. 48</t>
  </si>
  <si>
    <t>934030</t>
  </si>
  <si>
    <t>HLAČE DELOVNE FARMER ŠT. 50</t>
  </si>
  <si>
    <t>934031</t>
  </si>
  <si>
    <t>HLAČE DELOVNE FARMER ŠT. 52</t>
  </si>
  <si>
    <t>934032</t>
  </si>
  <si>
    <t>HLAČE DELOVNE FARMER ŠT. 54</t>
  </si>
  <si>
    <t>934033</t>
  </si>
  <si>
    <t>HLAČE DELOVNE FARMER ŠT. 56</t>
  </si>
  <si>
    <t>934034</t>
  </si>
  <si>
    <t>HLAČE DELOVNE FARMER ŠT. 58</t>
  </si>
  <si>
    <t>934035</t>
  </si>
  <si>
    <t>HLAČE DELOVNE FARMER ŠT. 60</t>
  </si>
  <si>
    <t>934646</t>
  </si>
  <si>
    <t>HLAČE DELOVNE FARMER ŠT. 62</t>
  </si>
  <si>
    <t>934036</t>
  </si>
  <si>
    <t>HLAČE DELOVNE FARMER ŠT. 64</t>
  </si>
  <si>
    <t>F.2.</t>
  </si>
  <si>
    <t>934020</t>
  </si>
  <si>
    <t>HLAČE DELOVNE NA PAS ŠT 48</t>
  </si>
  <si>
    <t>934028</t>
  </si>
  <si>
    <t>HLAČE DELOVNE NA PAS ŠT 50</t>
  </si>
  <si>
    <t>934021</t>
  </si>
  <si>
    <t>HLAČE DELOVNE NA PAS ŠT 52</t>
  </si>
  <si>
    <t>934019</t>
  </si>
  <si>
    <t>HLAČE DELOVNE NA PAS ŠT 54</t>
  </si>
  <si>
    <t>934022</t>
  </si>
  <si>
    <t>HLAČE DELOVNE NA PAS ŠT 56</t>
  </si>
  <si>
    <t>934023</t>
  </si>
  <si>
    <t>HLAČE DELOVNE NA PAS ŠT 58</t>
  </si>
  <si>
    <t>934024</t>
  </si>
  <si>
    <t>HLAČE DELOVNE NA PAS ŠT 60</t>
  </si>
  <si>
    <t>934025</t>
  </si>
  <si>
    <t>HLAČE DELOVNE NA PAS ŠT 62</t>
  </si>
  <si>
    <t>934026</t>
  </si>
  <si>
    <t>HLAČE DELOVNE NA PAS ŠT 64</t>
  </si>
  <si>
    <t>934027</t>
  </si>
  <si>
    <t>HLAČE DELOVNE NA PAS ŠT.46</t>
  </si>
  <si>
    <t>F.3.</t>
  </si>
  <si>
    <t>934558</t>
  </si>
  <si>
    <t>KOMBINEZON DELOVNI ŠT 48</t>
  </si>
  <si>
    <t>934054</t>
  </si>
  <si>
    <t>KOMBINEZON DELOVNI ŠT 50</t>
  </si>
  <si>
    <t>934053</t>
  </si>
  <si>
    <t>KOMBINEZON DELOVNI ŠT 52</t>
  </si>
  <si>
    <t>934052</t>
  </si>
  <si>
    <t>KOMBINEZON DELOVNI ŠT 54</t>
  </si>
  <si>
    <t>934055</t>
  </si>
  <si>
    <t>KOMBINEZON DELOVNI ŠT 56</t>
  </si>
  <si>
    <t>934056</t>
  </si>
  <si>
    <t>KOMBINEZON DELOVNI ŠT 58</t>
  </si>
  <si>
    <t>934050</t>
  </si>
  <si>
    <t>KOMBINEZON DELOVNI ŠT 60</t>
  </si>
  <si>
    <t>934051</t>
  </si>
  <si>
    <t>KOMBINEZON DELOVNI ŠT 62</t>
  </si>
  <si>
    <t>F.4.</t>
  </si>
  <si>
    <t>930787</t>
  </si>
  <si>
    <t>HALJA DELOVNA MOŠKA št 38</t>
  </si>
  <si>
    <t>930788</t>
  </si>
  <si>
    <t>HALJA DELOVNA MOŠKA št 40</t>
  </si>
  <si>
    <t>930789</t>
  </si>
  <si>
    <t>HALJA DELOVNA MOŠKA št 42</t>
  </si>
  <si>
    <t>930791</t>
  </si>
  <si>
    <t>HALJA DELOVNA MOŠKA št 44</t>
  </si>
  <si>
    <t>930792</t>
  </si>
  <si>
    <t>934010</t>
  </si>
  <si>
    <t>F.5.</t>
  </si>
  <si>
    <t>F.6. + F.8.</t>
  </si>
  <si>
    <t>OBLEKA DELOVNA FARMER ANTISTAT št 50</t>
  </si>
  <si>
    <t>OBLEKA DELOVNA FARMER ANTISTAT št 52</t>
  </si>
  <si>
    <t>OBLEKA DELOVNA FARMER ANTISTAT št 54</t>
  </si>
  <si>
    <t>OBLEKA DELOVNA FARMER ANTISTAT št 56</t>
  </si>
  <si>
    <t>OBLEKA DELOVNA FARMER ANTISTAT št 58</t>
  </si>
  <si>
    <t>OBLEKA DELOVNA FARMER ANTISTAT št 60</t>
  </si>
  <si>
    <t>OBLEKA DELOVNA FARMER ANTISTAT št 62</t>
  </si>
  <si>
    <t>F.6. + F.7.</t>
  </si>
  <si>
    <t>933714</t>
  </si>
  <si>
    <t>934018</t>
  </si>
  <si>
    <t>HALJA DELOVNA ŽENSKA ŠT 50</t>
  </si>
  <si>
    <t>F.9.</t>
  </si>
  <si>
    <t>ROKAVICE ZAŠČ PRED ČISTILI št 8</t>
  </si>
  <si>
    <t>ROKAVICE ZAŠČ PRED ČISTILI št 9</t>
  </si>
  <si>
    <t>ROKAVICE ZAŠČ PRED ČISTILI št 10</t>
  </si>
  <si>
    <t>PODKAPA ZIMSKA VEL. L</t>
  </si>
  <si>
    <t>PODKAPA ZIMSKA VEL. XL</t>
  </si>
  <si>
    <t>TELOVNIK DELOVNI VEL. XS</t>
  </si>
  <si>
    <t>TELOVNIK DELOVNI VEL. S</t>
  </si>
  <si>
    <t>TELOVNIK DELOVNI VEL. M</t>
  </si>
  <si>
    <t>TELOVNIK DELOVNI VEL. L</t>
  </si>
  <si>
    <t>TELOVNIK DELOVNI VEL. XL</t>
  </si>
  <si>
    <t>TELOVNIK DELOVNI VEL. XXL</t>
  </si>
  <si>
    <t>TELOVNIK DELOVNI VEL. XXXL</t>
  </si>
  <si>
    <t>PLAŠČ DEŽNI HW VEL. M</t>
  </si>
  <si>
    <t>PLAŠČ DEŽNI HW VEL. L</t>
  </si>
  <si>
    <t>PLAŠČ DEŽNI HW VEL. XL</t>
  </si>
  <si>
    <t>PLAŠČ DEŽNI HW VEL. XXL</t>
  </si>
  <si>
    <t>BUNDA IN HLAČE SIGNALIZACIJSKA VEL. M</t>
  </si>
  <si>
    <t>BUNDA IN HLAČE SIGNALIZACIJSKA VEL. L</t>
  </si>
  <si>
    <t>BUNDA IN HLAČE SIGNALIZACIJSKA VEL. XL</t>
  </si>
  <si>
    <t>BUNDA IN HLAČE SIGNALIZACIJSKA VEL. XXL</t>
  </si>
  <si>
    <t>ROKAVICE USNJENE SREDNJE  št 9</t>
  </si>
  <si>
    <t>ROKAVICE USNJENE SREDNJE  št 10</t>
  </si>
  <si>
    <t>ROKAVICE USNJENE SREDNJE  št 11</t>
  </si>
  <si>
    <t>ROKAVICE USNJENE TANJŠE št 9</t>
  </si>
  <si>
    <t>ROKAVICE USNJENE TANJŠE št 10</t>
  </si>
  <si>
    <t>ROKAVICE USNJENE TANJŠE št 11</t>
  </si>
  <si>
    <t>ROKAVICE ZA EL NAP DO 1kV RA 0 št 9 + ROK.ZAŠČ.</t>
  </si>
  <si>
    <t>ROKAVICE ZA EL NAP DO 1kV RA 0 št 10 + ROK.ZAŠČ.</t>
  </si>
  <si>
    <t>ROKAVICE ZA EL NAP DO 1kV RA 0 št 11 + ROK.ZAŠČ.</t>
  </si>
  <si>
    <t>ROKAVICE NITRIL ODP. NA OLJA MASTI št 9</t>
  </si>
  <si>
    <t>ROKAVICE NITRIL ODP. NA OLJA MASTI št 10</t>
  </si>
  <si>
    <t>ČEVLJI S KAPICO</t>
  </si>
  <si>
    <t>ČEVLJI BREZ KAPICE</t>
  </si>
  <si>
    <t xml:space="preserve">OBLEKA DEŽNA HW VEL. M </t>
  </si>
  <si>
    <t xml:space="preserve">OBLEKA DEŽNA HW VEL. L </t>
  </si>
  <si>
    <t xml:space="preserve">OBLEKA DEŽNA HW VEL. XL </t>
  </si>
  <si>
    <t xml:space="preserve">OBLEKA DEŽNA HW VEL. XXL </t>
  </si>
  <si>
    <t xml:space="preserve">OBLEKA DEŽNA HW VEL. XXXL </t>
  </si>
  <si>
    <t>EX OPREMA</t>
  </si>
  <si>
    <t>H.1.</t>
  </si>
  <si>
    <t>OBLEKA DEL KLASIČNA ANTIST. št 48</t>
  </si>
  <si>
    <t>OBLEKA DEL KLASIČNA ANTIST. št 50</t>
  </si>
  <si>
    <t>OBLEKA DEL KLASIČNA ANTIST. št 54</t>
  </si>
  <si>
    <t>OBLEKA DEL KLASIČNA ANTIST. št 52</t>
  </si>
  <si>
    <t>OBLEKA DEL KLASIČNA ANTIST. št 56</t>
  </si>
  <si>
    <t>OBLEKA DEL KLASIČNA ANTIST. št 58</t>
  </si>
  <si>
    <t>OBLEKA DEL KLASIČNA ANTIST. št 60</t>
  </si>
  <si>
    <t>OBLEKA DEL KLASIČNA ANTIST. št 62</t>
  </si>
  <si>
    <t>D.3.</t>
  </si>
  <si>
    <t>TERMOIZOLACIJSKA PODLOGA EX za bundo Ex št. L</t>
  </si>
  <si>
    <t>TERMOIZOLACIJSKA PODLOGA EX za bundo Ex št. XL</t>
  </si>
  <si>
    <t>TERMOIZOLACIJSKA PODLOGA EX za bundo Ex št. XXL</t>
  </si>
  <si>
    <t>BUNDA EX št. L (jakna nepremočljiva)</t>
  </si>
  <si>
    <t>BUNDA EX št. XL (jakna nepremočljiva)</t>
  </si>
  <si>
    <t>BUNDA EX št. XXL (jakna nepremočljiva)</t>
  </si>
  <si>
    <t>HLAČE EX št. L (nepremočljive)</t>
  </si>
  <si>
    <t>HLAČE EX št. XL (nepremočljive)</t>
  </si>
  <si>
    <t>HLAČE EX št. XXL (nepremočljive)</t>
  </si>
  <si>
    <t>D.5.</t>
  </si>
  <si>
    <t>ČEVLJI NIZKI BREZ KAPICE - SANDALI št 47</t>
  </si>
  <si>
    <t>ČELADA INDUSTRIJSKA MODRE BARVE</t>
  </si>
  <si>
    <t>ČELADA INDUSTRIJSKA BELE BARVE</t>
  </si>
  <si>
    <t>930702</t>
  </si>
  <si>
    <t>ČELADA ELEKTRO S ŠČIT. ZA OBRAZ</t>
  </si>
  <si>
    <t>930703</t>
  </si>
  <si>
    <t>ČELADA ANTISTATIČNA</t>
  </si>
  <si>
    <t>930707</t>
  </si>
  <si>
    <t>OČALA ZAŠČITNA PRED MEHANSKIMI DELCI</t>
  </si>
  <si>
    <t>934060</t>
  </si>
  <si>
    <t>OČALA SONČNA DELOVNA</t>
  </si>
  <si>
    <t>OČALA ZAŠČITNA PRED PRAŠENJEM</t>
  </si>
  <si>
    <t>930708</t>
  </si>
  <si>
    <t>OČALA ZAŠČITNA ZA VARJENJE (st zat 5, klasična z okroglimi stekli)</t>
  </si>
  <si>
    <t>930709</t>
  </si>
  <si>
    <t>OČALA ZAŠČITNA PROTI BRIZGOM TEKOČIN</t>
  </si>
  <si>
    <t>930711</t>
  </si>
  <si>
    <t>ŠČITNIK OBRAZNI NAGLAVNI PROTI BRIZGOM</t>
  </si>
  <si>
    <t>930712</t>
  </si>
  <si>
    <t>ŠČITNIK PROTI BRIZGOM za ČELADO</t>
  </si>
  <si>
    <t>930705</t>
  </si>
  <si>
    <t>GLUŠNIKI SAMOSTOJNI ZAŠČITA SLUHA (redukcija SNR najmanj 31 db)</t>
  </si>
  <si>
    <t xml:space="preserve">GLUŠNIKI ZA PRITRDITEV NA ČELADO </t>
  </si>
  <si>
    <t>930706</t>
  </si>
  <si>
    <t>ČEPKI UŠESNI (redukcija SNR najmanj 31 db, 200 parov)</t>
  </si>
  <si>
    <t>RAZDELJEVALEC/DISPENZER UŠESNIH ČEPOV</t>
  </si>
  <si>
    <t>kpl</t>
  </si>
  <si>
    <t>MASKA POLOBRAZNA</t>
  </si>
  <si>
    <t>FILTER P3</t>
  </si>
  <si>
    <t>930714</t>
  </si>
  <si>
    <t xml:space="preserve">POLMASKA S FILTROMA ABEK1 in P3 </t>
  </si>
  <si>
    <t>SVETILKA NAGLAVNA</t>
  </si>
  <si>
    <t>930704</t>
  </si>
  <si>
    <t>ČELADA GOZDARSKA Z OPREMO</t>
  </si>
  <si>
    <t>930655</t>
  </si>
  <si>
    <t>KAPA ZIMSKA MODRA (material: bombaž ali volna ali akril ali kombinacija)</t>
  </si>
  <si>
    <t>930624</t>
  </si>
  <si>
    <t>KAPA POLETNA MODRA (športna s šiltom, material: bombaž)</t>
  </si>
  <si>
    <t>930889</t>
  </si>
  <si>
    <t>PAS VAROVALNI (hrbtna zaponka)</t>
  </si>
  <si>
    <t>930692</t>
  </si>
  <si>
    <t>PAS VAROVALNO-POZICIJSKI (hrbtna in sprednja zaponka za pritrditev pri plezanju, ter stranski pozicijski)</t>
  </si>
  <si>
    <t>930713</t>
  </si>
  <si>
    <t>BUNDA EX št. M (jakna nepremočljiva)</t>
  </si>
  <si>
    <t>TERMOIZOLACIJSKA PODLOGA EX za bundo Ex št. M</t>
  </si>
  <si>
    <t>HLAČE EX št. M (nepremočljive)</t>
  </si>
  <si>
    <t>VRV POZICIJSKA nastavljiva do 2m s karabinoma</t>
  </si>
  <si>
    <t>VRV VAROVALNA z drsnim elementom do 20m</t>
  </si>
  <si>
    <t>VRV VAROVALNA z blažilcem padca enokraka</t>
  </si>
  <si>
    <t>VRV VAROVALNA z blažilcem padca dvokraka</t>
  </si>
  <si>
    <t>SIDRIŠČNA ZANKA 1,5m</t>
  </si>
  <si>
    <t xml:space="preserve">SPONKA (KARABIN) </t>
  </si>
  <si>
    <t>POTROŠNJA</t>
  </si>
  <si>
    <t>J.1.</t>
  </si>
  <si>
    <t>J.2.</t>
  </si>
  <si>
    <t>HLEČE TEREN št. 44</t>
  </si>
  <si>
    <t>HLEČE TEREN št. 46</t>
  </si>
  <si>
    <t>HLEČE TEREN št. 48</t>
  </si>
  <si>
    <t>HLEČE TEREN št. 50</t>
  </si>
  <si>
    <t>HLEČE TEREN št. 52</t>
  </si>
  <si>
    <t>HLEČE TEREN št. 54</t>
  </si>
  <si>
    <t>HLEČE TEREN št. 56</t>
  </si>
  <si>
    <t>HLEČE TEREN št. 58</t>
  </si>
  <si>
    <t>HLEČE TEREN št. 60</t>
  </si>
  <si>
    <t>HLEČE TEREN št. 62</t>
  </si>
  <si>
    <t>HLEČE TEREN št. 64</t>
  </si>
  <si>
    <t>HLEČE TEREN št. 66</t>
  </si>
  <si>
    <t>HLAČE NA PAS EX št. 46</t>
  </si>
  <si>
    <t>HLAČE NA PAS EX št. 48</t>
  </si>
  <si>
    <t>HLAČE NA PAS EX št. 50</t>
  </si>
  <si>
    <t>HLAČE NA PAS EX št. 54</t>
  </si>
  <si>
    <t>HLAČE NA PAS EX št. 52</t>
  </si>
  <si>
    <t>HLAČE NA PAS EX št. 56</t>
  </si>
  <si>
    <t>HLAČE NA PAS EX št. 58</t>
  </si>
  <si>
    <t>I.1.</t>
  </si>
  <si>
    <t>I.2.</t>
  </si>
  <si>
    <t>I.3.</t>
  </si>
  <si>
    <t>I.4.</t>
  </si>
  <si>
    <t>I.5.</t>
  </si>
  <si>
    <t>I.6.</t>
  </si>
  <si>
    <t>I.7.</t>
  </si>
  <si>
    <t>I.8.</t>
  </si>
  <si>
    <t>I.9.</t>
  </si>
  <si>
    <t>I.10.</t>
  </si>
  <si>
    <t>I.11.</t>
  </si>
  <si>
    <t>I.12.</t>
  </si>
  <si>
    <t>I.13.</t>
  </si>
  <si>
    <t>I.14.</t>
  </si>
  <si>
    <t>I.15.</t>
  </si>
  <si>
    <t>I.16.</t>
  </si>
  <si>
    <t>I.17.</t>
  </si>
  <si>
    <t>I.18.</t>
  </si>
  <si>
    <t>I.19.</t>
  </si>
  <si>
    <t>I.20.</t>
  </si>
  <si>
    <t>I.21.</t>
  </si>
  <si>
    <t>I.22.</t>
  </si>
  <si>
    <t>I.23.</t>
  </si>
  <si>
    <t>I.24.</t>
  </si>
  <si>
    <t>I.25.</t>
  </si>
  <si>
    <t>I.26.</t>
  </si>
  <si>
    <t>I.27.</t>
  </si>
  <si>
    <t>I.28.</t>
  </si>
  <si>
    <t>I.29.</t>
  </si>
  <si>
    <t>I.30.</t>
  </si>
  <si>
    <t xml:space="preserve">MASKA CELOOBRAZNA S FILTROMA ABEK1 in P3 </t>
  </si>
  <si>
    <t>JAKNA EX številka  44/46</t>
  </si>
  <si>
    <t>JAKNA EX številka 48/50</t>
  </si>
  <si>
    <t>JAKNA EX številka 52/54</t>
  </si>
  <si>
    <t>JAKNA EX številka 56/58</t>
  </si>
  <si>
    <t>JAKNA EX številka 60/62</t>
  </si>
  <si>
    <t>ROKAVICE NITRIL ODP. NA OLJA MASTI št 11</t>
  </si>
  <si>
    <t>RESPIRATOR FFP3 R D</t>
  </si>
  <si>
    <t>RESPIRATOR FFP2 NR D</t>
  </si>
  <si>
    <t>MAJICA t-shirt organic velikost S</t>
  </si>
  <si>
    <t>MAJICA t-shirt organic velikost L</t>
  </si>
  <si>
    <t>MAJICA t-shirt organic velikost XL</t>
  </si>
  <si>
    <t>MAJICA t-shirt organic velikost XXL</t>
  </si>
  <si>
    <t>MAJICA t-shirt organic velikost XXXL</t>
  </si>
  <si>
    <t>G.3.</t>
  </si>
  <si>
    <t>TELOVNIK Z ODSEVNIMI TRAKOVI VEL.S/M</t>
  </si>
  <si>
    <t>TELOVNIK Z ODSEVNIMI TRAKOVI VEL. L/XL</t>
  </si>
  <si>
    <t>TELOVNIK Z ODSEVNIMI TRAKOVI VEL 2XL/3XL</t>
  </si>
  <si>
    <t>1. sklop (A. SKLOP)</t>
  </si>
  <si>
    <t>2. sklop (B. SKLOP)</t>
  </si>
  <si>
    <t>3. sklop (C. SKLOP)</t>
  </si>
  <si>
    <t>4. sklop (D. SKLOP)</t>
  </si>
  <si>
    <t>5. sklop (E. SKLOP)</t>
  </si>
  <si>
    <t>6. sklop (F. SKLOP)</t>
  </si>
  <si>
    <t>7. sklop (G. SKLOP)</t>
  </si>
  <si>
    <t>8. sklop (H. SKLOP)</t>
  </si>
  <si>
    <t>10. sklop (J. SKLOP)</t>
  </si>
  <si>
    <t>9. sklop (I. SKLOP)</t>
  </si>
  <si>
    <t>1. sklop (A.SKLOP) - ČEVLJI S KAPICO</t>
  </si>
  <si>
    <t>1. sklop (A.SKLOP) - ČEVLJI S KAPICO SKUPAJ:</t>
  </si>
  <si>
    <t>Zap. št.</t>
  </si>
  <si>
    <t>Ident</t>
  </si>
  <si>
    <t>Zap. št. T.D.</t>
  </si>
  <si>
    <t>Naziv</t>
  </si>
  <si>
    <t>Okvirna količina</t>
  </si>
  <si>
    <t>Cena/EM
v EUR brez DDV</t>
  </si>
  <si>
    <t>Skupna vrednost 
v EUR brez DDV</t>
  </si>
  <si>
    <t>ŠT. JAVNEGA NAROČILA: JPE-VOD-VPD-233/22</t>
  </si>
  <si>
    <t>2. sklop (B. SKLOP) - ČEVLJI BREZ KAPICE</t>
  </si>
  <si>
    <t>PREDPASNIK VARJENJE dolžina najmanj 90 cm</t>
  </si>
  <si>
    <t>PREDPASNIK PROTI BRIZGOM TEKOČIN dolžina najmanj 110 cm</t>
  </si>
  <si>
    <t>2. sklop (B. SKLOP) - ČEVLJI BREZ KAPICE SKUPAJ:</t>
  </si>
  <si>
    <t>4. sklop (D.SKLOP) - EX OPREMA</t>
  </si>
  <si>
    <t>4. sklop (D.SKLOP) - EX OPREMA SKUPAJ:</t>
  </si>
  <si>
    <t>5. sklop (E. SKLOP) - BUNDE, OBLEKE DEŽNE, PLAŠČI</t>
  </si>
  <si>
    <t>5. sklop (E. SKLOP) - BUNDE, OBLEKE DEŽNE, PLAŠČI SKUPAJ:</t>
  </si>
  <si>
    <t xml:space="preserve">6. sklop (F. SKLOP) - OBLEKE DELOVNE, HALJE </t>
  </si>
  <si>
    <t>6. sklop (F. SKLOP) - OBLEKE DELOVNE, HALJE  SKUPAJ:</t>
  </si>
  <si>
    <t>7. sklop (G. SKLOP) - MAJICE</t>
  </si>
  <si>
    <t>7. sklop (G. SKLOP) - MAJICE SKUPAJ:</t>
  </si>
  <si>
    <t>9. sklop (I. SKLOP) - ZAŠČITA GLAVE, SLUHA, DIHAL IN OČI</t>
  </si>
  <si>
    <t>9. sklop (I. SKLOP) - ZAŠČITA GLAVE, SLUHA, DIHAL IN OČI SKUPAJ:</t>
  </si>
  <si>
    <t>10. sklop (J. SKLOP) - ZAŠČITA DIHAL - RESPIRATOR</t>
  </si>
  <si>
    <t>10. sklop (J. SKLOP) - ZAŠČITA DIHAL - RESPIRATOR SKUPAJ:</t>
  </si>
  <si>
    <t>3. sklop (C. SKLOP) - ZAŠČITNE ROKAVICE</t>
  </si>
  <si>
    <t>3. sklop (C. SKLOP) - ZAŠČITNE ROKAVICE SKUPAJ:</t>
  </si>
  <si>
    <t>8. sklop (H. SKLOP) - OBLEKA ZA TEREN</t>
  </si>
  <si>
    <t>8. sklop (H. SKLOP) - OBLEKA ZA TEREN SKUPAJ:</t>
  </si>
  <si>
    <t>ZAŠČITNE ROKAVICE</t>
  </si>
  <si>
    <t>OBLEKA ZA TEREN</t>
  </si>
  <si>
    <t>ZAŠČITA GLAVE, SLUHA, DIHAL IN OČI</t>
  </si>
  <si>
    <t>ZAŠČITA DIHAL - RESPIRATOR</t>
  </si>
  <si>
    <t>Naziv sklopov</t>
  </si>
  <si>
    <t>št. sklopov</t>
  </si>
  <si>
    <t>PONUDBENA VREDNOST 
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</si>
</sst>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_-* #,##0.00\ &quot;SIT&quot;_-;\-* #,##0.00\ &quot;SIT&quot;_-;_-* &quot;-&quot;??\ &quot;SIT&quot;_-;_-@_-"/>
    <numFmt numFmtId="173" formatCode="_-* #,##0.00\ _S_I_T_-;\-* #,##0.00\ _S_I_T_-;_-* &quot;-&quot;??\ _S_I_T_-;_-@_-"/>
    <numFmt numFmtId="183" formatCode="#,##0.00\ [$EUR]"/>
    <numFmt numFmtId="184" formatCode="#,##0.0000"/>
    <numFmt numFmtId="185" formatCode="#,##0.00_ ;\-#,##0.00\ "/>
  </numFmts>
  <fonts count="10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4"/>
      <name val="Tahoma"/>
      <family val="2"/>
      <charset val="238"/>
    </font>
    <font>
      <sz val="11"/>
      <name val="Times New Roman"/>
      <family val="1"/>
    </font>
    <font>
      <sz val="14"/>
      <name val="Tahoma"/>
      <family val="2"/>
      <charset val="238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1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9" fontId="2" fillId="0" borderId="0" applyFont="0" applyFill="0" applyBorder="0" applyAlignment="0" applyProtection="0"/>
    <xf numFmtId="0" fontId="5" fillId="0" borderId="0" applyFill="0">
      <alignment vertical="justify"/>
    </xf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/>
    <xf numFmtId="4" fontId="3" fillId="0" borderId="0" xfId="0" applyNumberFormat="1" applyFont="1"/>
    <xf numFmtId="4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center"/>
    </xf>
    <xf numFmtId="183" fontId="6" fillId="0" borderId="0" xfId="0" applyNumberFormat="1" applyFont="1" applyBorder="1"/>
    <xf numFmtId="1" fontId="3" fillId="0" borderId="0" xfId="0" applyNumberFormat="1" applyFont="1" applyAlignment="1">
      <alignment horizontal="center"/>
    </xf>
    <xf numFmtId="18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Border="1"/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1" xfId="1" applyFont="1" applyBorder="1" applyAlignment="1">
      <alignment horizontal="center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top"/>
    </xf>
    <xf numFmtId="4" fontId="8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 vertical="top"/>
    </xf>
    <xf numFmtId="0" fontId="3" fillId="3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1" xfId="1" applyFont="1" applyBorder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justify" wrapText="1"/>
    </xf>
    <xf numFmtId="0" fontId="3" fillId="0" borderId="0" xfId="0" applyFont="1" applyAlignment="1">
      <alignment horizontal="left" vertical="justify"/>
    </xf>
    <xf numFmtId="0" fontId="3" fillId="0" borderId="1" xfId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justify" wrapText="1"/>
    </xf>
    <xf numFmtId="4" fontId="8" fillId="2" borderId="4" xfId="0" applyNumberFormat="1" applyFont="1" applyFill="1" applyBorder="1" applyAlignment="1">
      <alignment horizontal="right" vertical="justify"/>
    </xf>
    <xf numFmtId="0" fontId="3" fillId="3" borderId="1" xfId="0" applyFont="1" applyFill="1" applyBorder="1" applyAlignment="1">
      <alignment horizontal="left" vertical="justify" wrapText="1"/>
    </xf>
    <xf numFmtId="0" fontId="3" fillId="3" borderId="1" xfId="0" applyFont="1" applyFill="1" applyBorder="1" applyAlignment="1">
      <alignment vertical="top" wrapText="1"/>
    </xf>
    <xf numFmtId="0" fontId="3" fillId="3" borderId="1" xfId="1" applyFont="1" applyFill="1" applyBorder="1"/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top" wrapText="1" shrinkToFi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/>
    </xf>
    <xf numFmtId="0" fontId="3" fillId="0" borderId="1" xfId="0" applyFont="1" applyBorder="1" applyAlignment="1">
      <alignment horizontal="justify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2" borderId="2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horizontal="justify" vertical="top" wrapText="1"/>
    </xf>
    <xf numFmtId="0" fontId="8" fillId="2" borderId="4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vertical="justify" wrapText="1"/>
    </xf>
    <xf numFmtId="0" fontId="8" fillId="2" borderId="3" xfId="0" applyFont="1" applyFill="1" applyBorder="1" applyAlignment="1">
      <alignment horizontal="left" vertical="justify" wrapText="1"/>
    </xf>
    <xf numFmtId="0" fontId="8" fillId="0" borderId="2" xfId="0" applyFont="1" applyBorder="1" applyAlignment="1">
      <alignment horizontal="left" vertical="justify"/>
    </xf>
    <xf numFmtId="0" fontId="8" fillId="0" borderId="3" xfId="0" applyFont="1" applyBorder="1" applyAlignment="1">
      <alignment horizontal="left" vertical="justify"/>
    </xf>
    <xf numFmtId="0" fontId="8" fillId="0" borderId="4" xfId="0" applyFont="1" applyBorder="1" applyAlignment="1">
      <alignment horizontal="left" vertical="justify"/>
    </xf>
    <xf numFmtId="0" fontId="8" fillId="2" borderId="2" xfId="0" applyFont="1" applyFill="1" applyBorder="1" applyAlignment="1">
      <alignment horizontal="left" vertical="justify"/>
    </xf>
    <xf numFmtId="0" fontId="8" fillId="2" borderId="3" xfId="0" applyFont="1" applyFill="1" applyBorder="1" applyAlignment="1">
      <alignment horizontal="left" vertical="justify"/>
    </xf>
    <xf numFmtId="0" fontId="8" fillId="2" borderId="4" xfId="0" applyFont="1" applyFill="1" applyBorder="1" applyAlignment="1">
      <alignment horizontal="left" vertical="justify"/>
    </xf>
    <xf numFmtId="185" fontId="9" fillId="0" borderId="1" xfId="0" applyNumberFormat="1" applyFont="1" applyBorder="1" applyAlignment="1">
      <alignment horizontal="right"/>
    </xf>
  </cellXfs>
  <cellStyles count="6">
    <cellStyle name="Navadno" xfId="0" builtinId="0"/>
    <cellStyle name="Navadno 2" xfId="1"/>
    <cellStyle name="Odstotek 2" xfId="2"/>
    <cellStyle name="Popis Evo" xfId="3"/>
    <cellStyle name="Valuta 2" xfId="4"/>
    <cellStyle name="Vejic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zoomScaleNormal="100" workbookViewId="0"/>
  </sheetViews>
  <sheetFormatPr defaultRowHeight="14.25" x14ac:dyDescent="0.2"/>
  <cols>
    <col min="1" max="1" width="20.42578125" style="1" customWidth="1"/>
    <col min="2" max="2" width="39.7109375" style="1" customWidth="1"/>
    <col min="3" max="3" width="25.7109375" style="1" customWidth="1"/>
    <col min="4" max="4" width="14" style="1" customWidth="1"/>
    <col min="5" max="5" width="12.85546875" style="1" customWidth="1"/>
    <col min="6" max="16384" width="9.140625" style="1"/>
  </cols>
  <sheetData>
    <row r="2" spans="1:3" ht="18" x14ac:dyDescent="0.25">
      <c r="A2" s="61" t="s">
        <v>77</v>
      </c>
      <c r="B2" s="61"/>
      <c r="C2" s="61"/>
    </row>
    <row r="7" spans="1:3" x14ac:dyDescent="0.2">
      <c r="A7" s="1" t="s">
        <v>678</v>
      </c>
    </row>
    <row r="9" spans="1:3" x14ac:dyDescent="0.2">
      <c r="A9" s="1" t="s">
        <v>78</v>
      </c>
    </row>
    <row r="14" spans="1:3" ht="28.5" x14ac:dyDescent="0.2">
      <c r="A14" s="60" t="s">
        <v>704</v>
      </c>
      <c r="B14" s="60" t="s">
        <v>703</v>
      </c>
      <c r="C14" s="42" t="s">
        <v>705</v>
      </c>
    </row>
    <row r="15" spans="1:3" x14ac:dyDescent="0.2">
      <c r="A15" s="2" t="s">
        <v>659</v>
      </c>
      <c r="B15" s="2" t="s">
        <v>509</v>
      </c>
      <c r="C15" s="3">
        <f>+'1. (A) SKLOP'!H52</f>
        <v>0</v>
      </c>
    </row>
    <row r="16" spans="1:3" x14ac:dyDescent="0.2">
      <c r="A16" s="2" t="s">
        <v>660</v>
      </c>
      <c r="B16" s="2" t="s">
        <v>510</v>
      </c>
      <c r="C16" s="3">
        <f>+'2. (B) SKLOP'!H42</f>
        <v>0</v>
      </c>
    </row>
    <row r="17" spans="1:7" x14ac:dyDescent="0.2">
      <c r="A17" s="2" t="s">
        <v>661</v>
      </c>
      <c r="B17" s="2" t="s">
        <v>699</v>
      </c>
      <c r="C17" s="3">
        <f>+'3. (C) SKLOP'!H34</f>
        <v>0</v>
      </c>
    </row>
    <row r="18" spans="1:7" x14ac:dyDescent="0.2">
      <c r="A18" s="2" t="s">
        <v>662</v>
      </c>
      <c r="B18" s="2" t="s">
        <v>516</v>
      </c>
      <c r="C18" s="3">
        <f>+'4. (D) SKLOP'!H27</f>
        <v>0</v>
      </c>
    </row>
    <row r="19" spans="1:7" x14ac:dyDescent="0.2">
      <c r="A19" s="2" t="s">
        <v>663</v>
      </c>
      <c r="B19" s="2" t="s">
        <v>81</v>
      </c>
      <c r="C19" s="3">
        <f>+'5. (E) SKLOP'!H84</f>
        <v>0</v>
      </c>
    </row>
    <row r="20" spans="1:7" x14ac:dyDescent="0.2">
      <c r="A20" s="2" t="s">
        <v>664</v>
      </c>
      <c r="B20" s="2" t="s">
        <v>80</v>
      </c>
      <c r="C20" s="3">
        <f>+'6. (F) SKLOP'!H76</f>
        <v>0</v>
      </c>
    </row>
    <row r="21" spans="1:7" x14ac:dyDescent="0.2">
      <c r="A21" s="2" t="s">
        <v>665</v>
      </c>
      <c r="B21" s="2" t="s">
        <v>79</v>
      </c>
      <c r="C21" s="3">
        <f>+'7. (G) SKLOP'!H18</f>
        <v>0</v>
      </c>
    </row>
    <row r="22" spans="1:7" x14ac:dyDescent="0.2">
      <c r="A22" s="2" t="s">
        <v>666</v>
      </c>
      <c r="B22" s="2" t="s">
        <v>700</v>
      </c>
      <c r="C22" s="3">
        <f>+'8. (H) SKLOP'!H15</f>
        <v>0</v>
      </c>
    </row>
    <row r="23" spans="1:7" x14ac:dyDescent="0.2">
      <c r="A23" s="2" t="s">
        <v>668</v>
      </c>
      <c r="B23" s="2" t="s">
        <v>701</v>
      </c>
      <c r="C23" s="3">
        <f>+'9. (I) SKLOP'!H34</f>
        <v>0</v>
      </c>
    </row>
    <row r="24" spans="1:7" x14ac:dyDescent="0.2">
      <c r="A24" s="2" t="s">
        <v>667</v>
      </c>
      <c r="B24" s="2" t="s">
        <v>702</v>
      </c>
      <c r="C24" s="3">
        <f>+'10. (J) SKLOP'!H5</f>
        <v>0</v>
      </c>
    </row>
    <row r="25" spans="1:7" s="4" customFormat="1" x14ac:dyDescent="0.2">
      <c r="B25" s="5"/>
      <c r="C25" s="18">
        <f>SUM(C15:C24)</f>
        <v>0</v>
      </c>
    </row>
    <row r="26" spans="1:7" s="4" customFormat="1" x14ac:dyDescent="0.2">
      <c r="B26" s="5"/>
    </row>
    <row r="27" spans="1:7" s="4" customFormat="1" x14ac:dyDescent="0.2">
      <c r="B27" s="5"/>
    </row>
    <row r="28" spans="1:7" s="4" customFormat="1" x14ac:dyDescent="0.2">
      <c r="B28" s="5"/>
    </row>
    <row r="30" spans="1:7" ht="18" x14ac:dyDescent="0.25">
      <c r="A30" s="8"/>
      <c r="B30" s="9"/>
      <c r="C30" s="13"/>
      <c r="D30" s="9"/>
      <c r="E30" s="9"/>
      <c r="F30" s="9"/>
    </row>
    <row r="31" spans="1:7" x14ac:dyDescent="0.2">
      <c r="A31" s="6" t="s">
        <v>82</v>
      </c>
      <c r="B31" s="12"/>
      <c r="C31" s="14"/>
      <c r="D31" s="15"/>
      <c r="E31" s="16"/>
      <c r="F31" s="10"/>
      <c r="G31" s="10"/>
    </row>
    <row r="32" spans="1:7" x14ac:dyDescent="0.2">
      <c r="A32" s="17"/>
      <c r="B32" s="12"/>
      <c r="C32" s="14"/>
      <c r="D32" s="15"/>
      <c r="E32" s="16"/>
      <c r="F32" s="11"/>
      <c r="G32" s="11"/>
    </row>
    <row r="33" spans="1:7" x14ac:dyDescent="0.2">
      <c r="A33" s="17"/>
      <c r="B33" s="12"/>
      <c r="C33" s="14"/>
      <c r="D33" s="15"/>
      <c r="E33" s="16"/>
      <c r="F33" s="11"/>
      <c r="G33" s="11"/>
    </row>
    <row r="34" spans="1:7" x14ac:dyDescent="0.2">
      <c r="A34" s="17"/>
      <c r="B34" s="12"/>
      <c r="C34" s="14"/>
      <c r="D34" s="15"/>
      <c r="E34" s="16"/>
      <c r="F34" s="11"/>
      <c r="G34" s="11"/>
    </row>
    <row r="35" spans="1:7" x14ac:dyDescent="0.2">
      <c r="A35" s="17"/>
      <c r="B35" s="12"/>
      <c r="C35" s="15" t="s">
        <v>83</v>
      </c>
      <c r="D35" s="7"/>
      <c r="E35" s="16"/>
      <c r="F35" s="11"/>
      <c r="G35" s="11"/>
    </row>
    <row r="36" spans="1:7" x14ac:dyDescent="0.2">
      <c r="A36" s="17" t="s">
        <v>84</v>
      </c>
      <c r="B36" s="12"/>
      <c r="C36" s="15" t="s">
        <v>85</v>
      </c>
      <c r="D36" s="7"/>
      <c r="E36" s="16"/>
      <c r="F36" s="11"/>
      <c r="G36" s="11"/>
    </row>
    <row r="37" spans="1:7" x14ac:dyDescent="0.2">
      <c r="A37" s="17"/>
      <c r="B37" s="12"/>
      <c r="C37" s="15"/>
      <c r="D37" s="7"/>
      <c r="E37" s="16"/>
      <c r="F37" s="11"/>
      <c r="G37" s="11"/>
    </row>
    <row r="38" spans="1:7" x14ac:dyDescent="0.2">
      <c r="A38" s="17"/>
      <c r="B38" s="12"/>
      <c r="C38" s="15"/>
      <c r="D38" s="7"/>
      <c r="E38" s="16"/>
      <c r="F38" s="11"/>
      <c r="G38" s="11"/>
    </row>
    <row r="39" spans="1:7" x14ac:dyDescent="0.2">
      <c r="A39" s="17"/>
      <c r="B39" s="12"/>
      <c r="C39" s="15"/>
      <c r="D39" s="7"/>
      <c r="E39" s="16"/>
      <c r="F39" s="11"/>
      <c r="G39" s="11"/>
    </row>
    <row r="40" spans="1:7" x14ac:dyDescent="0.2">
      <c r="A40" s="17"/>
      <c r="B40" s="12"/>
      <c r="C40" s="15" t="s">
        <v>83</v>
      </c>
      <c r="D40" s="7"/>
      <c r="E40" s="16"/>
      <c r="F40" s="11"/>
      <c r="G40" s="11"/>
    </row>
    <row r="41" spans="1:7" x14ac:dyDescent="0.2">
      <c r="A41" s="6"/>
      <c r="B41" s="12"/>
      <c r="C41" s="15" t="s">
        <v>86</v>
      </c>
      <c r="E41" s="16"/>
      <c r="F41" s="10"/>
      <c r="G41" s="10"/>
    </row>
  </sheetData>
  <mergeCells count="1">
    <mergeCell ref="A2:C2"/>
  </mergeCells>
  <phoneticPr fontId="1" type="noConversion"/>
  <pageMargins left="0.98425196850393704" right="0.42" top="0.74803149606299213" bottom="0.74803149606299213" header="0.31496062992125984" footer="0.31496062992125984"/>
  <pageSetup paperSize="9" orientation="portrait" r:id="rId1"/>
  <headerFooter>
    <oddFooter>&amp;L&amp;"Tahoma,Navadno"&amp;8&amp;F&amp;C&amp;"Tahoma,Navadno"&amp;8Stran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42.28515625" style="34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8" x14ac:dyDescent="0.2">
      <c r="A2" s="65" t="s">
        <v>669</v>
      </c>
      <c r="B2" s="66"/>
      <c r="C2" s="66"/>
      <c r="D2" s="67"/>
      <c r="E2" s="21"/>
      <c r="F2" s="21"/>
      <c r="G2" s="22"/>
      <c r="H2" s="22"/>
    </row>
    <row r="3" spans="1:8" x14ac:dyDescent="0.2">
      <c r="A3" s="23">
        <v>1</v>
      </c>
      <c r="B3" s="24" t="s">
        <v>262</v>
      </c>
      <c r="C3" s="24" t="s">
        <v>306</v>
      </c>
      <c r="D3" s="25" t="s">
        <v>259</v>
      </c>
      <c r="E3" s="26" t="s">
        <v>76</v>
      </c>
      <c r="F3" s="27">
        <v>2</v>
      </c>
      <c r="G3" s="76"/>
      <c r="H3" s="28">
        <f>+F3*G3</f>
        <v>0</v>
      </c>
    </row>
    <row r="4" spans="1:8" x14ac:dyDescent="0.2">
      <c r="A4" s="23">
        <v>2</v>
      </c>
      <c r="B4" s="24" t="s">
        <v>263</v>
      </c>
      <c r="C4" s="24" t="s">
        <v>306</v>
      </c>
      <c r="D4" s="25" t="s">
        <v>260</v>
      </c>
      <c r="E4" s="26" t="s">
        <v>76</v>
      </c>
      <c r="F4" s="27">
        <v>3</v>
      </c>
      <c r="G4" s="76"/>
      <c r="H4" s="28">
        <f t="shared" ref="H4:H51" si="0">+F4*G4</f>
        <v>0</v>
      </c>
    </row>
    <row r="5" spans="1:8" x14ac:dyDescent="0.2">
      <c r="A5" s="23">
        <v>3</v>
      </c>
      <c r="B5" s="24" t="s">
        <v>264</v>
      </c>
      <c r="C5" s="24" t="s">
        <v>306</v>
      </c>
      <c r="D5" s="25" t="s">
        <v>261</v>
      </c>
      <c r="E5" s="26" t="s">
        <v>76</v>
      </c>
      <c r="F5" s="27">
        <v>4</v>
      </c>
      <c r="G5" s="76"/>
      <c r="H5" s="28">
        <f t="shared" si="0"/>
        <v>0</v>
      </c>
    </row>
    <row r="6" spans="1:8" x14ac:dyDescent="0.2">
      <c r="A6" s="23">
        <v>4</v>
      </c>
      <c r="B6" s="29" t="s">
        <v>97</v>
      </c>
      <c r="C6" s="24" t="s">
        <v>306</v>
      </c>
      <c r="D6" s="25" t="s">
        <v>24</v>
      </c>
      <c r="E6" s="26" t="s">
        <v>76</v>
      </c>
      <c r="F6" s="29">
        <v>9</v>
      </c>
      <c r="G6" s="76"/>
      <c r="H6" s="28">
        <f t="shared" si="0"/>
        <v>0</v>
      </c>
    </row>
    <row r="7" spans="1:8" x14ac:dyDescent="0.2">
      <c r="A7" s="23">
        <v>5</v>
      </c>
      <c r="B7" s="29" t="s">
        <v>98</v>
      </c>
      <c r="C7" s="24" t="s">
        <v>306</v>
      </c>
      <c r="D7" s="25" t="s">
        <v>25</v>
      </c>
      <c r="E7" s="26" t="s">
        <v>76</v>
      </c>
      <c r="F7" s="29">
        <v>24</v>
      </c>
      <c r="G7" s="76"/>
      <c r="H7" s="28">
        <f t="shared" si="0"/>
        <v>0</v>
      </c>
    </row>
    <row r="8" spans="1:8" x14ac:dyDescent="0.2">
      <c r="A8" s="23">
        <v>6</v>
      </c>
      <c r="B8" s="29" t="s">
        <v>99</v>
      </c>
      <c r="C8" s="24" t="s">
        <v>306</v>
      </c>
      <c r="D8" s="25" t="s">
        <v>26</v>
      </c>
      <c r="E8" s="26" t="s">
        <v>76</v>
      </c>
      <c r="F8" s="29">
        <v>40</v>
      </c>
      <c r="G8" s="76"/>
      <c r="H8" s="28">
        <f t="shared" si="0"/>
        <v>0</v>
      </c>
    </row>
    <row r="9" spans="1:8" x14ac:dyDescent="0.2">
      <c r="A9" s="23">
        <v>7</v>
      </c>
      <c r="B9" s="29" t="s">
        <v>100</v>
      </c>
      <c r="C9" s="24" t="s">
        <v>306</v>
      </c>
      <c r="D9" s="25" t="s">
        <v>27</v>
      </c>
      <c r="E9" s="26" t="s">
        <v>76</v>
      </c>
      <c r="F9" s="29">
        <v>54</v>
      </c>
      <c r="G9" s="76"/>
      <c r="H9" s="28">
        <f t="shared" si="0"/>
        <v>0</v>
      </c>
    </row>
    <row r="10" spans="1:8" x14ac:dyDescent="0.2">
      <c r="A10" s="23">
        <v>8</v>
      </c>
      <c r="B10" s="29" t="s">
        <v>101</v>
      </c>
      <c r="C10" s="24" t="s">
        <v>306</v>
      </c>
      <c r="D10" s="25" t="s">
        <v>28</v>
      </c>
      <c r="E10" s="26" t="s">
        <v>76</v>
      </c>
      <c r="F10" s="29">
        <v>60</v>
      </c>
      <c r="G10" s="76"/>
      <c r="H10" s="28">
        <f t="shared" si="0"/>
        <v>0</v>
      </c>
    </row>
    <row r="11" spans="1:8" x14ac:dyDescent="0.2">
      <c r="A11" s="23">
        <v>9</v>
      </c>
      <c r="B11" s="29" t="s">
        <v>102</v>
      </c>
      <c r="C11" s="24" t="s">
        <v>306</v>
      </c>
      <c r="D11" s="25" t="s">
        <v>29</v>
      </c>
      <c r="E11" s="26" t="s">
        <v>76</v>
      </c>
      <c r="F11" s="29">
        <v>62</v>
      </c>
      <c r="G11" s="76"/>
      <c r="H11" s="28">
        <f t="shared" si="0"/>
        <v>0</v>
      </c>
    </row>
    <row r="12" spans="1:8" x14ac:dyDescent="0.2">
      <c r="A12" s="23">
        <v>10</v>
      </c>
      <c r="B12" s="29" t="s">
        <v>103</v>
      </c>
      <c r="C12" s="24" t="s">
        <v>306</v>
      </c>
      <c r="D12" s="25" t="s">
        <v>31</v>
      </c>
      <c r="E12" s="26" t="s">
        <v>76</v>
      </c>
      <c r="F12" s="29">
        <v>41</v>
      </c>
      <c r="G12" s="76"/>
      <c r="H12" s="28">
        <f t="shared" si="0"/>
        <v>0</v>
      </c>
    </row>
    <row r="13" spans="1:8" x14ac:dyDescent="0.2">
      <c r="A13" s="23">
        <v>11</v>
      </c>
      <c r="B13" s="29" t="s">
        <v>104</v>
      </c>
      <c r="C13" s="24" t="s">
        <v>306</v>
      </c>
      <c r="D13" s="25" t="s">
        <v>30</v>
      </c>
      <c r="E13" s="26" t="s">
        <v>76</v>
      </c>
      <c r="F13" s="29">
        <v>28</v>
      </c>
      <c r="G13" s="76"/>
      <c r="H13" s="28">
        <f t="shared" si="0"/>
        <v>0</v>
      </c>
    </row>
    <row r="14" spans="1:8" x14ac:dyDescent="0.2">
      <c r="A14" s="23">
        <v>12</v>
      </c>
      <c r="B14" s="29" t="s">
        <v>105</v>
      </c>
      <c r="C14" s="24" t="s">
        <v>306</v>
      </c>
      <c r="D14" s="25" t="s">
        <v>32</v>
      </c>
      <c r="E14" s="26" t="s">
        <v>76</v>
      </c>
      <c r="F14" s="29">
        <v>2</v>
      </c>
      <c r="G14" s="76"/>
      <c r="H14" s="28">
        <f t="shared" si="0"/>
        <v>0</v>
      </c>
    </row>
    <row r="15" spans="1:8" x14ac:dyDescent="0.2">
      <c r="A15" s="23">
        <v>13</v>
      </c>
      <c r="B15" s="29" t="s">
        <v>114</v>
      </c>
      <c r="C15" s="24" t="s">
        <v>307</v>
      </c>
      <c r="D15" s="25" t="s">
        <v>202</v>
      </c>
      <c r="E15" s="26" t="s">
        <v>76</v>
      </c>
      <c r="F15" s="29">
        <v>2</v>
      </c>
      <c r="G15" s="76"/>
      <c r="H15" s="28">
        <f t="shared" si="0"/>
        <v>0</v>
      </c>
    </row>
    <row r="16" spans="1:8" x14ac:dyDescent="0.2">
      <c r="A16" s="23">
        <v>14</v>
      </c>
      <c r="B16" s="29" t="s">
        <v>115</v>
      </c>
      <c r="C16" s="24" t="s">
        <v>307</v>
      </c>
      <c r="D16" s="25" t="s">
        <v>203</v>
      </c>
      <c r="E16" s="26" t="s">
        <v>76</v>
      </c>
      <c r="F16" s="29">
        <v>4</v>
      </c>
      <c r="G16" s="76"/>
      <c r="H16" s="28">
        <f t="shared" si="0"/>
        <v>0</v>
      </c>
    </row>
    <row r="17" spans="1:8" x14ac:dyDescent="0.2">
      <c r="A17" s="23">
        <v>15</v>
      </c>
      <c r="B17" s="29" t="s">
        <v>116</v>
      </c>
      <c r="C17" s="24" t="s">
        <v>307</v>
      </c>
      <c r="D17" s="25" t="s">
        <v>204</v>
      </c>
      <c r="E17" s="26" t="s">
        <v>76</v>
      </c>
      <c r="F17" s="29">
        <v>6</v>
      </c>
      <c r="G17" s="76"/>
      <c r="H17" s="28">
        <f t="shared" si="0"/>
        <v>0</v>
      </c>
    </row>
    <row r="18" spans="1:8" x14ac:dyDescent="0.2">
      <c r="A18" s="23">
        <v>16</v>
      </c>
      <c r="B18" s="29" t="s">
        <v>117</v>
      </c>
      <c r="C18" s="24" t="s">
        <v>307</v>
      </c>
      <c r="D18" s="25" t="s">
        <v>41</v>
      </c>
      <c r="E18" s="26" t="s">
        <v>76</v>
      </c>
      <c r="F18" s="29">
        <v>7</v>
      </c>
      <c r="G18" s="76"/>
      <c r="H18" s="28">
        <f t="shared" si="0"/>
        <v>0</v>
      </c>
    </row>
    <row r="19" spans="1:8" x14ac:dyDescent="0.2">
      <c r="A19" s="23">
        <v>17</v>
      </c>
      <c r="B19" s="29" t="s">
        <v>118</v>
      </c>
      <c r="C19" s="24" t="s">
        <v>307</v>
      </c>
      <c r="D19" s="25" t="s">
        <v>43</v>
      </c>
      <c r="E19" s="26" t="s">
        <v>76</v>
      </c>
      <c r="F19" s="29">
        <v>8</v>
      </c>
      <c r="G19" s="76"/>
      <c r="H19" s="28">
        <f t="shared" si="0"/>
        <v>0</v>
      </c>
    </row>
    <row r="20" spans="1:8" x14ac:dyDescent="0.2">
      <c r="A20" s="23">
        <v>18</v>
      </c>
      <c r="B20" s="29" t="s">
        <v>119</v>
      </c>
      <c r="C20" s="24" t="s">
        <v>307</v>
      </c>
      <c r="D20" s="25" t="s">
        <v>42</v>
      </c>
      <c r="E20" s="26" t="s">
        <v>76</v>
      </c>
      <c r="F20" s="29">
        <v>58</v>
      </c>
      <c r="G20" s="76"/>
      <c r="H20" s="28">
        <f t="shared" si="0"/>
        <v>0</v>
      </c>
    </row>
    <row r="21" spans="1:8" x14ac:dyDescent="0.2">
      <c r="A21" s="23">
        <v>19</v>
      </c>
      <c r="B21" s="29" t="s">
        <v>120</v>
      </c>
      <c r="C21" s="24" t="s">
        <v>307</v>
      </c>
      <c r="D21" s="25" t="s">
        <v>44</v>
      </c>
      <c r="E21" s="26" t="s">
        <v>76</v>
      </c>
      <c r="F21" s="29">
        <v>60</v>
      </c>
      <c r="G21" s="76"/>
      <c r="H21" s="28">
        <f t="shared" si="0"/>
        <v>0</v>
      </c>
    </row>
    <row r="22" spans="1:8" x14ac:dyDescent="0.2">
      <c r="A22" s="23">
        <v>20</v>
      </c>
      <c r="B22" s="29" t="s">
        <v>121</v>
      </c>
      <c r="C22" s="24" t="s">
        <v>307</v>
      </c>
      <c r="D22" s="25" t="s">
        <v>46</v>
      </c>
      <c r="E22" s="26" t="s">
        <v>76</v>
      </c>
      <c r="F22" s="29">
        <v>51</v>
      </c>
      <c r="G22" s="76"/>
      <c r="H22" s="28">
        <f t="shared" si="0"/>
        <v>0</v>
      </c>
    </row>
    <row r="23" spans="1:8" x14ac:dyDescent="0.2">
      <c r="A23" s="23">
        <v>21</v>
      </c>
      <c r="B23" s="29" t="s">
        <v>122</v>
      </c>
      <c r="C23" s="24" t="s">
        <v>307</v>
      </c>
      <c r="D23" s="25" t="s">
        <v>45</v>
      </c>
      <c r="E23" s="26" t="s">
        <v>76</v>
      </c>
      <c r="F23" s="29">
        <v>45</v>
      </c>
      <c r="G23" s="76"/>
      <c r="H23" s="28">
        <f t="shared" si="0"/>
        <v>0</v>
      </c>
    </row>
    <row r="24" spans="1:8" x14ac:dyDescent="0.2">
      <c r="A24" s="23">
        <v>22</v>
      </c>
      <c r="B24" s="29" t="s">
        <v>123</v>
      </c>
      <c r="C24" s="24" t="s">
        <v>307</v>
      </c>
      <c r="D24" s="25" t="s">
        <v>47</v>
      </c>
      <c r="E24" s="26" t="s">
        <v>76</v>
      </c>
      <c r="F24" s="29">
        <v>19</v>
      </c>
      <c r="G24" s="76"/>
      <c r="H24" s="28">
        <f t="shared" si="0"/>
        <v>0</v>
      </c>
    </row>
    <row r="25" spans="1:8" x14ac:dyDescent="0.2">
      <c r="A25" s="23">
        <v>23</v>
      </c>
      <c r="B25" s="29" t="s">
        <v>124</v>
      </c>
      <c r="C25" s="24" t="s">
        <v>307</v>
      </c>
      <c r="D25" s="25" t="s">
        <v>48</v>
      </c>
      <c r="E25" s="26" t="s">
        <v>76</v>
      </c>
      <c r="F25" s="29">
        <v>12</v>
      </c>
      <c r="G25" s="76"/>
      <c r="H25" s="28">
        <f t="shared" si="0"/>
        <v>0</v>
      </c>
    </row>
    <row r="26" spans="1:8" x14ac:dyDescent="0.2">
      <c r="A26" s="23">
        <v>24</v>
      </c>
      <c r="B26" s="29">
        <v>933978</v>
      </c>
      <c r="C26" s="24" t="s">
        <v>307</v>
      </c>
      <c r="D26" s="25" t="s">
        <v>373</v>
      </c>
      <c r="E26" s="26" t="s">
        <v>76</v>
      </c>
      <c r="F26" s="29">
        <v>4</v>
      </c>
      <c r="G26" s="76"/>
      <c r="H26" s="28">
        <f t="shared" si="0"/>
        <v>0</v>
      </c>
    </row>
    <row r="27" spans="1:8" x14ac:dyDescent="0.2">
      <c r="A27" s="23">
        <v>25</v>
      </c>
      <c r="B27" s="29">
        <v>934726</v>
      </c>
      <c r="C27" s="24" t="s">
        <v>307</v>
      </c>
      <c r="D27" s="25" t="s">
        <v>374</v>
      </c>
      <c r="E27" s="26" t="s">
        <v>76</v>
      </c>
      <c r="F27" s="29">
        <v>2</v>
      </c>
      <c r="G27" s="76"/>
      <c r="H27" s="28">
        <f t="shared" si="0"/>
        <v>0</v>
      </c>
    </row>
    <row r="28" spans="1:8" x14ac:dyDescent="0.2">
      <c r="A28" s="23">
        <v>26</v>
      </c>
      <c r="B28" s="26">
        <v>933333</v>
      </c>
      <c r="C28" s="24" t="s">
        <v>308</v>
      </c>
      <c r="D28" s="30" t="s">
        <v>58</v>
      </c>
      <c r="E28" s="26" t="s">
        <v>76</v>
      </c>
      <c r="F28" s="29">
        <v>2</v>
      </c>
      <c r="G28" s="76"/>
      <c r="H28" s="28">
        <f t="shared" si="0"/>
        <v>0</v>
      </c>
    </row>
    <row r="29" spans="1:8" x14ac:dyDescent="0.2">
      <c r="A29" s="23">
        <v>27</v>
      </c>
      <c r="B29" s="26">
        <v>933334</v>
      </c>
      <c r="C29" s="24" t="s">
        <v>308</v>
      </c>
      <c r="D29" s="30" t="s">
        <v>59</v>
      </c>
      <c r="E29" s="26" t="s">
        <v>76</v>
      </c>
      <c r="F29" s="29">
        <v>6</v>
      </c>
      <c r="G29" s="76"/>
      <c r="H29" s="28">
        <f t="shared" si="0"/>
        <v>0</v>
      </c>
    </row>
    <row r="30" spans="1:8" x14ac:dyDescent="0.2">
      <c r="A30" s="23">
        <v>28</v>
      </c>
      <c r="B30" s="26">
        <v>933335</v>
      </c>
      <c r="C30" s="24" t="s">
        <v>308</v>
      </c>
      <c r="D30" s="30" t="s">
        <v>60</v>
      </c>
      <c r="E30" s="26" t="s">
        <v>76</v>
      </c>
      <c r="F30" s="29">
        <v>11</v>
      </c>
      <c r="G30" s="76"/>
      <c r="H30" s="28">
        <f t="shared" si="0"/>
        <v>0</v>
      </c>
    </row>
    <row r="31" spans="1:8" x14ac:dyDescent="0.2">
      <c r="A31" s="23">
        <v>29</v>
      </c>
      <c r="B31" s="26">
        <v>933336</v>
      </c>
      <c r="C31" s="24" t="s">
        <v>308</v>
      </c>
      <c r="D31" s="30" t="s">
        <v>61</v>
      </c>
      <c r="E31" s="26" t="s">
        <v>76</v>
      </c>
      <c r="F31" s="29">
        <v>17</v>
      </c>
      <c r="G31" s="76"/>
      <c r="H31" s="28">
        <f t="shared" si="0"/>
        <v>0</v>
      </c>
    </row>
    <row r="32" spans="1:8" x14ac:dyDescent="0.2">
      <c r="A32" s="23">
        <v>30</v>
      </c>
      <c r="B32" s="26">
        <v>933337</v>
      </c>
      <c r="C32" s="24" t="s">
        <v>308</v>
      </c>
      <c r="D32" s="30" t="s">
        <v>62</v>
      </c>
      <c r="E32" s="26" t="s">
        <v>76</v>
      </c>
      <c r="F32" s="29">
        <v>17</v>
      </c>
      <c r="G32" s="76"/>
      <c r="H32" s="28">
        <f t="shared" si="0"/>
        <v>0</v>
      </c>
    </row>
    <row r="33" spans="1:8" x14ac:dyDescent="0.2">
      <c r="A33" s="23">
        <v>31</v>
      </c>
      <c r="B33" s="26">
        <v>933338</v>
      </c>
      <c r="C33" s="24" t="s">
        <v>308</v>
      </c>
      <c r="D33" s="30" t="s">
        <v>63</v>
      </c>
      <c r="E33" s="26" t="s">
        <v>76</v>
      </c>
      <c r="F33" s="29">
        <v>9</v>
      </c>
      <c r="G33" s="76"/>
      <c r="H33" s="28">
        <f t="shared" si="0"/>
        <v>0</v>
      </c>
    </row>
    <row r="34" spans="1:8" x14ac:dyDescent="0.2">
      <c r="A34" s="23">
        <v>32</v>
      </c>
      <c r="B34" s="26">
        <v>933339</v>
      </c>
      <c r="C34" s="24" t="s">
        <v>308</v>
      </c>
      <c r="D34" s="30" t="s">
        <v>64</v>
      </c>
      <c r="E34" s="26" t="s">
        <v>76</v>
      </c>
      <c r="F34" s="29">
        <v>4</v>
      </c>
      <c r="G34" s="76"/>
      <c r="H34" s="28">
        <f t="shared" si="0"/>
        <v>0</v>
      </c>
    </row>
    <row r="35" spans="1:8" x14ac:dyDescent="0.2">
      <c r="A35" s="23">
        <v>33</v>
      </c>
      <c r="B35" s="26">
        <v>933326</v>
      </c>
      <c r="C35" s="24" t="s">
        <v>309</v>
      </c>
      <c r="D35" s="30" t="s">
        <v>51</v>
      </c>
      <c r="E35" s="26" t="s">
        <v>76</v>
      </c>
      <c r="F35" s="29">
        <v>4</v>
      </c>
      <c r="G35" s="76"/>
      <c r="H35" s="28">
        <f t="shared" si="0"/>
        <v>0</v>
      </c>
    </row>
    <row r="36" spans="1:8" x14ac:dyDescent="0.2">
      <c r="A36" s="23">
        <v>34</v>
      </c>
      <c r="B36" s="26">
        <v>933327</v>
      </c>
      <c r="C36" s="24" t="s">
        <v>309</v>
      </c>
      <c r="D36" s="30" t="s">
        <v>52</v>
      </c>
      <c r="E36" s="26" t="s">
        <v>76</v>
      </c>
      <c r="F36" s="29">
        <v>15</v>
      </c>
      <c r="G36" s="76"/>
      <c r="H36" s="28">
        <f t="shared" si="0"/>
        <v>0</v>
      </c>
    </row>
    <row r="37" spans="1:8" x14ac:dyDescent="0.2">
      <c r="A37" s="23">
        <v>35</v>
      </c>
      <c r="B37" s="26">
        <v>933328</v>
      </c>
      <c r="C37" s="24" t="s">
        <v>309</v>
      </c>
      <c r="D37" s="30" t="s">
        <v>53</v>
      </c>
      <c r="E37" s="26" t="s">
        <v>76</v>
      </c>
      <c r="F37" s="29">
        <v>41</v>
      </c>
      <c r="G37" s="76"/>
      <c r="H37" s="28">
        <f t="shared" si="0"/>
        <v>0</v>
      </c>
    </row>
    <row r="38" spans="1:8" x14ac:dyDescent="0.2">
      <c r="A38" s="23">
        <v>36</v>
      </c>
      <c r="B38" s="26">
        <v>933329</v>
      </c>
      <c r="C38" s="24" t="s">
        <v>309</v>
      </c>
      <c r="D38" s="30" t="s">
        <v>54</v>
      </c>
      <c r="E38" s="26" t="s">
        <v>76</v>
      </c>
      <c r="F38" s="29">
        <v>40</v>
      </c>
      <c r="G38" s="76"/>
      <c r="H38" s="28">
        <f t="shared" si="0"/>
        <v>0</v>
      </c>
    </row>
    <row r="39" spans="1:8" x14ac:dyDescent="0.2">
      <c r="A39" s="23">
        <v>37</v>
      </c>
      <c r="B39" s="26">
        <v>933330</v>
      </c>
      <c r="C39" s="24" t="s">
        <v>309</v>
      </c>
      <c r="D39" s="30" t="s">
        <v>55</v>
      </c>
      <c r="E39" s="26" t="s">
        <v>76</v>
      </c>
      <c r="F39" s="29">
        <v>28</v>
      </c>
      <c r="G39" s="76"/>
      <c r="H39" s="28">
        <f t="shared" si="0"/>
        <v>0</v>
      </c>
    </row>
    <row r="40" spans="1:8" x14ac:dyDescent="0.2">
      <c r="A40" s="23">
        <v>38</v>
      </c>
      <c r="B40" s="26">
        <v>933331</v>
      </c>
      <c r="C40" s="24" t="s">
        <v>309</v>
      </c>
      <c r="D40" s="30" t="s">
        <v>56</v>
      </c>
      <c r="E40" s="26" t="s">
        <v>76</v>
      </c>
      <c r="F40" s="29">
        <v>8</v>
      </c>
      <c r="G40" s="76"/>
      <c r="H40" s="28">
        <f t="shared" si="0"/>
        <v>0</v>
      </c>
    </row>
    <row r="41" spans="1:8" x14ac:dyDescent="0.2">
      <c r="A41" s="23">
        <v>39</v>
      </c>
      <c r="B41" s="26">
        <v>933332</v>
      </c>
      <c r="C41" s="24" t="s">
        <v>309</v>
      </c>
      <c r="D41" s="30" t="s">
        <v>57</v>
      </c>
      <c r="E41" s="26" t="s">
        <v>76</v>
      </c>
      <c r="F41" s="29">
        <v>4</v>
      </c>
      <c r="G41" s="76"/>
      <c r="H41" s="28">
        <f t="shared" si="0"/>
        <v>0</v>
      </c>
    </row>
    <row r="42" spans="1:8" x14ac:dyDescent="0.2">
      <c r="A42" s="23">
        <v>40</v>
      </c>
      <c r="B42" s="29" t="s">
        <v>125</v>
      </c>
      <c r="C42" s="24" t="s">
        <v>310</v>
      </c>
      <c r="D42" s="25" t="s">
        <v>14</v>
      </c>
      <c r="E42" s="26" t="s">
        <v>76</v>
      </c>
      <c r="F42" s="29">
        <v>4</v>
      </c>
      <c r="G42" s="76"/>
      <c r="H42" s="28">
        <f t="shared" si="0"/>
        <v>0</v>
      </c>
    </row>
    <row r="43" spans="1:8" x14ac:dyDescent="0.2">
      <c r="A43" s="23">
        <v>41</v>
      </c>
      <c r="B43" s="29" t="s">
        <v>126</v>
      </c>
      <c r="C43" s="24" t="s">
        <v>310</v>
      </c>
      <c r="D43" s="25" t="s">
        <v>15</v>
      </c>
      <c r="E43" s="26" t="s">
        <v>76</v>
      </c>
      <c r="F43" s="29">
        <v>8</v>
      </c>
      <c r="G43" s="76"/>
      <c r="H43" s="28">
        <f t="shared" si="0"/>
        <v>0</v>
      </c>
    </row>
    <row r="44" spans="1:8" x14ac:dyDescent="0.2">
      <c r="A44" s="23">
        <v>42</v>
      </c>
      <c r="B44" s="29" t="s">
        <v>127</v>
      </c>
      <c r="C44" s="24" t="s">
        <v>310</v>
      </c>
      <c r="D44" s="25" t="s">
        <v>6</v>
      </c>
      <c r="E44" s="26" t="s">
        <v>76</v>
      </c>
      <c r="F44" s="29">
        <v>20</v>
      </c>
      <c r="G44" s="76"/>
      <c r="H44" s="28">
        <f t="shared" si="0"/>
        <v>0</v>
      </c>
    </row>
    <row r="45" spans="1:8" x14ac:dyDescent="0.2">
      <c r="A45" s="23">
        <v>43</v>
      </c>
      <c r="B45" s="29" t="s">
        <v>128</v>
      </c>
      <c r="C45" s="24" t="s">
        <v>310</v>
      </c>
      <c r="D45" s="25" t="s">
        <v>7</v>
      </c>
      <c r="E45" s="26" t="s">
        <v>76</v>
      </c>
      <c r="F45" s="29">
        <v>48</v>
      </c>
      <c r="G45" s="76"/>
      <c r="H45" s="28">
        <f t="shared" si="0"/>
        <v>0</v>
      </c>
    </row>
    <row r="46" spans="1:8" x14ac:dyDescent="0.2">
      <c r="A46" s="23">
        <v>44</v>
      </c>
      <c r="B46" s="29" t="s">
        <v>129</v>
      </c>
      <c r="C46" s="24" t="s">
        <v>310</v>
      </c>
      <c r="D46" s="25" t="s">
        <v>8</v>
      </c>
      <c r="E46" s="26" t="s">
        <v>76</v>
      </c>
      <c r="F46" s="29">
        <v>60</v>
      </c>
      <c r="G46" s="76"/>
      <c r="H46" s="28">
        <f t="shared" si="0"/>
        <v>0</v>
      </c>
    </row>
    <row r="47" spans="1:8" x14ac:dyDescent="0.2">
      <c r="A47" s="23">
        <v>45</v>
      </c>
      <c r="B47" s="29" t="s">
        <v>130</v>
      </c>
      <c r="C47" s="24" t="s">
        <v>310</v>
      </c>
      <c r="D47" s="25" t="s">
        <v>9</v>
      </c>
      <c r="E47" s="26" t="s">
        <v>76</v>
      </c>
      <c r="F47" s="29">
        <v>65</v>
      </c>
      <c r="G47" s="76"/>
      <c r="H47" s="28">
        <f t="shared" si="0"/>
        <v>0</v>
      </c>
    </row>
    <row r="48" spans="1:8" x14ac:dyDescent="0.2">
      <c r="A48" s="23">
        <v>46</v>
      </c>
      <c r="B48" s="29" t="s">
        <v>131</v>
      </c>
      <c r="C48" s="24" t="s">
        <v>310</v>
      </c>
      <c r="D48" s="25" t="s">
        <v>10</v>
      </c>
      <c r="E48" s="26" t="s">
        <v>76</v>
      </c>
      <c r="F48" s="29">
        <v>36</v>
      </c>
      <c r="G48" s="76"/>
      <c r="H48" s="28">
        <f t="shared" si="0"/>
        <v>0</v>
      </c>
    </row>
    <row r="49" spans="1:8" x14ac:dyDescent="0.2">
      <c r="A49" s="23">
        <v>47</v>
      </c>
      <c r="B49" s="29" t="s">
        <v>132</v>
      </c>
      <c r="C49" s="24" t="s">
        <v>310</v>
      </c>
      <c r="D49" s="25" t="s">
        <v>11</v>
      </c>
      <c r="E49" s="26" t="s">
        <v>76</v>
      </c>
      <c r="F49" s="29">
        <v>20</v>
      </c>
      <c r="G49" s="76"/>
      <c r="H49" s="28">
        <f t="shared" si="0"/>
        <v>0</v>
      </c>
    </row>
    <row r="50" spans="1:8" x14ac:dyDescent="0.2">
      <c r="A50" s="23">
        <v>48</v>
      </c>
      <c r="B50" s="29" t="s">
        <v>133</v>
      </c>
      <c r="C50" s="24" t="s">
        <v>310</v>
      </c>
      <c r="D50" s="25" t="s">
        <v>12</v>
      </c>
      <c r="E50" s="26" t="s">
        <v>76</v>
      </c>
      <c r="F50" s="29">
        <v>12</v>
      </c>
      <c r="G50" s="76"/>
      <c r="H50" s="28">
        <f t="shared" si="0"/>
        <v>0</v>
      </c>
    </row>
    <row r="51" spans="1:8" x14ac:dyDescent="0.2">
      <c r="A51" s="23">
        <v>49</v>
      </c>
      <c r="B51" s="29" t="s">
        <v>134</v>
      </c>
      <c r="C51" s="24" t="s">
        <v>310</v>
      </c>
      <c r="D51" s="25" t="s">
        <v>13</v>
      </c>
      <c r="E51" s="26" t="s">
        <v>76</v>
      </c>
      <c r="F51" s="29">
        <v>4</v>
      </c>
      <c r="G51" s="76"/>
      <c r="H51" s="28">
        <f t="shared" si="0"/>
        <v>0</v>
      </c>
    </row>
    <row r="52" spans="1:8" x14ac:dyDescent="0.2">
      <c r="A52" s="62" t="s">
        <v>670</v>
      </c>
      <c r="B52" s="63"/>
      <c r="C52" s="63"/>
      <c r="D52" s="63"/>
      <c r="E52" s="63"/>
      <c r="F52" s="63"/>
      <c r="G52" s="64"/>
      <c r="H52" s="31">
        <f>SUM(H3:H51)</f>
        <v>0</v>
      </c>
    </row>
  </sheetData>
  <mergeCells count="2">
    <mergeCell ref="A52:G52"/>
    <mergeCell ref="A2:D2"/>
  </mergeCells>
  <phoneticPr fontId="1" type="noConversion"/>
  <dataValidations count="1">
    <dataValidation type="custom" allowBlank="1" showInputMessage="1" showErrorMessage="1" errorTitle="NAPAKA" error="Vpiši vrednost na do dve decimalni mesti." sqref="G3:G51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3:B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45" style="34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8" x14ac:dyDescent="0.2">
      <c r="A2" s="65" t="s">
        <v>679</v>
      </c>
      <c r="B2" s="66"/>
      <c r="C2" s="66"/>
      <c r="D2" s="67"/>
      <c r="E2" s="21"/>
      <c r="F2" s="21"/>
      <c r="G2" s="22"/>
      <c r="H2" s="22"/>
    </row>
    <row r="3" spans="1:8" x14ac:dyDescent="0.2">
      <c r="A3" s="35">
        <v>1</v>
      </c>
      <c r="B3" s="27" t="s">
        <v>88</v>
      </c>
      <c r="C3" s="27" t="s">
        <v>311</v>
      </c>
      <c r="D3" s="54" t="s">
        <v>16</v>
      </c>
      <c r="E3" s="27" t="s">
        <v>76</v>
      </c>
      <c r="F3" s="29">
        <v>2</v>
      </c>
      <c r="G3" s="76"/>
      <c r="H3" s="28">
        <f>+F3*G3</f>
        <v>0</v>
      </c>
    </row>
    <row r="4" spans="1:8" x14ac:dyDescent="0.2">
      <c r="A4" s="35">
        <v>2</v>
      </c>
      <c r="B4" s="27" t="s">
        <v>89</v>
      </c>
      <c r="C4" s="27" t="s">
        <v>311</v>
      </c>
      <c r="D4" s="54" t="s">
        <v>87</v>
      </c>
      <c r="E4" s="27" t="s">
        <v>76</v>
      </c>
      <c r="F4" s="29">
        <v>3</v>
      </c>
      <c r="G4" s="76"/>
      <c r="H4" s="28">
        <f t="shared" ref="H4:H41" si="0">+F4*G4</f>
        <v>0</v>
      </c>
    </row>
    <row r="5" spans="1:8" x14ac:dyDescent="0.2">
      <c r="A5" s="35">
        <v>3</v>
      </c>
      <c r="B5" s="27" t="s">
        <v>90</v>
      </c>
      <c r="C5" s="27" t="s">
        <v>311</v>
      </c>
      <c r="D5" s="54" t="s">
        <v>17</v>
      </c>
      <c r="E5" s="27" t="s">
        <v>76</v>
      </c>
      <c r="F5" s="29">
        <v>3</v>
      </c>
      <c r="G5" s="76"/>
      <c r="H5" s="28">
        <f t="shared" si="0"/>
        <v>0</v>
      </c>
    </row>
    <row r="6" spans="1:8" x14ac:dyDescent="0.2">
      <c r="A6" s="35">
        <v>4</v>
      </c>
      <c r="B6" s="27" t="s">
        <v>91</v>
      </c>
      <c r="C6" s="27" t="s">
        <v>311</v>
      </c>
      <c r="D6" s="54" t="s">
        <v>18</v>
      </c>
      <c r="E6" s="27" t="s">
        <v>76</v>
      </c>
      <c r="F6" s="29">
        <v>12</v>
      </c>
      <c r="G6" s="76"/>
      <c r="H6" s="28">
        <f t="shared" si="0"/>
        <v>0</v>
      </c>
    </row>
    <row r="7" spans="1:8" x14ac:dyDescent="0.2">
      <c r="A7" s="35">
        <v>5</v>
      </c>
      <c r="B7" s="27" t="s">
        <v>92</v>
      </c>
      <c r="C7" s="27" t="s">
        <v>311</v>
      </c>
      <c r="D7" s="54" t="s">
        <v>19</v>
      </c>
      <c r="E7" s="27" t="s">
        <v>76</v>
      </c>
      <c r="F7" s="29">
        <v>25</v>
      </c>
      <c r="G7" s="76"/>
      <c r="H7" s="28">
        <f t="shared" si="0"/>
        <v>0</v>
      </c>
    </row>
    <row r="8" spans="1:8" x14ac:dyDescent="0.2">
      <c r="A8" s="35">
        <v>6</v>
      </c>
      <c r="B8" s="27" t="s">
        <v>93</v>
      </c>
      <c r="C8" s="27" t="s">
        <v>311</v>
      </c>
      <c r="D8" s="54" t="s">
        <v>20</v>
      </c>
      <c r="E8" s="27" t="s">
        <v>76</v>
      </c>
      <c r="F8" s="29">
        <v>21</v>
      </c>
      <c r="G8" s="76"/>
      <c r="H8" s="28">
        <f t="shared" si="0"/>
        <v>0</v>
      </c>
    </row>
    <row r="9" spans="1:8" x14ac:dyDescent="0.2">
      <c r="A9" s="35">
        <v>7</v>
      </c>
      <c r="B9" s="27" t="s">
        <v>94</v>
      </c>
      <c r="C9" s="27" t="s">
        <v>311</v>
      </c>
      <c r="D9" s="54" t="s">
        <v>21</v>
      </c>
      <c r="E9" s="27" t="s">
        <v>76</v>
      </c>
      <c r="F9" s="29">
        <v>8</v>
      </c>
      <c r="G9" s="76"/>
      <c r="H9" s="28">
        <f t="shared" si="0"/>
        <v>0</v>
      </c>
    </row>
    <row r="10" spans="1:8" x14ac:dyDescent="0.2">
      <c r="A10" s="35">
        <v>8</v>
      </c>
      <c r="B10" s="27" t="s">
        <v>95</v>
      </c>
      <c r="C10" s="27" t="s">
        <v>311</v>
      </c>
      <c r="D10" s="54" t="s">
        <v>22</v>
      </c>
      <c r="E10" s="27" t="s">
        <v>76</v>
      </c>
      <c r="F10" s="29">
        <v>3</v>
      </c>
      <c r="G10" s="76"/>
      <c r="H10" s="28">
        <f t="shared" si="0"/>
        <v>0</v>
      </c>
    </row>
    <row r="11" spans="1:8" x14ac:dyDescent="0.2">
      <c r="A11" s="35">
        <v>9</v>
      </c>
      <c r="B11" s="27" t="s">
        <v>96</v>
      </c>
      <c r="C11" s="27" t="s">
        <v>311</v>
      </c>
      <c r="D11" s="54" t="s">
        <v>23</v>
      </c>
      <c r="E11" s="27" t="s">
        <v>76</v>
      </c>
      <c r="F11" s="29">
        <v>2</v>
      </c>
      <c r="G11" s="76"/>
      <c r="H11" s="28">
        <f t="shared" si="0"/>
        <v>0</v>
      </c>
    </row>
    <row r="12" spans="1:8" x14ac:dyDescent="0.2">
      <c r="A12" s="35">
        <v>10</v>
      </c>
      <c r="B12" s="27" t="s">
        <v>106</v>
      </c>
      <c r="C12" s="27" t="s">
        <v>312</v>
      </c>
      <c r="D12" s="54" t="s">
        <v>33</v>
      </c>
      <c r="E12" s="27" t="s">
        <v>76</v>
      </c>
      <c r="F12" s="29">
        <v>4</v>
      </c>
      <c r="G12" s="76"/>
      <c r="H12" s="28">
        <f t="shared" si="0"/>
        <v>0</v>
      </c>
    </row>
    <row r="13" spans="1:8" x14ac:dyDescent="0.2">
      <c r="A13" s="35">
        <v>11</v>
      </c>
      <c r="B13" s="27" t="s">
        <v>107</v>
      </c>
      <c r="C13" s="27" t="s">
        <v>312</v>
      </c>
      <c r="D13" s="54" t="s">
        <v>34</v>
      </c>
      <c r="E13" s="27" t="s">
        <v>76</v>
      </c>
      <c r="F13" s="29">
        <v>3</v>
      </c>
      <c r="G13" s="76"/>
      <c r="H13" s="28">
        <f t="shared" si="0"/>
        <v>0</v>
      </c>
    </row>
    <row r="14" spans="1:8" x14ac:dyDescent="0.2">
      <c r="A14" s="35">
        <v>12</v>
      </c>
      <c r="B14" s="27" t="s">
        <v>108</v>
      </c>
      <c r="C14" s="27" t="s">
        <v>312</v>
      </c>
      <c r="D14" s="54" t="s">
        <v>35</v>
      </c>
      <c r="E14" s="27" t="s">
        <v>76</v>
      </c>
      <c r="F14" s="29">
        <v>4</v>
      </c>
      <c r="G14" s="76"/>
      <c r="H14" s="28">
        <f t="shared" si="0"/>
        <v>0</v>
      </c>
    </row>
    <row r="15" spans="1:8" x14ac:dyDescent="0.2">
      <c r="A15" s="35">
        <v>13</v>
      </c>
      <c r="B15" s="27" t="s">
        <v>109</v>
      </c>
      <c r="C15" s="27" t="s">
        <v>312</v>
      </c>
      <c r="D15" s="54" t="s">
        <v>36</v>
      </c>
      <c r="E15" s="27" t="s">
        <v>76</v>
      </c>
      <c r="F15" s="29">
        <v>10</v>
      </c>
      <c r="G15" s="76"/>
      <c r="H15" s="28">
        <f t="shared" si="0"/>
        <v>0</v>
      </c>
    </row>
    <row r="16" spans="1:8" x14ac:dyDescent="0.2">
      <c r="A16" s="35">
        <v>14</v>
      </c>
      <c r="B16" s="27" t="s">
        <v>110</v>
      </c>
      <c r="C16" s="27" t="s">
        <v>312</v>
      </c>
      <c r="D16" s="54" t="s">
        <v>37</v>
      </c>
      <c r="E16" s="27" t="s">
        <v>76</v>
      </c>
      <c r="F16" s="29">
        <v>15</v>
      </c>
      <c r="G16" s="76"/>
      <c r="H16" s="28">
        <f t="shared" si="0"/>
        <v>0</v>
      </c>
    </row>
    <row r="17" spans="1:8" x14ac:dyDescent="0.2">
      <c r="A17" s="35">
        <v>15</v>
      </c>
      <c r="B17" s="27" t="s">
        <v>111</v>
      </c>
      <c r="C17" s="27" t="s">
        <v>312</v>
      </c>
      <c r="D17" s="54" t="s">
        <v>38</v>
      </c>
      <c r="E17" s="27" t="s">
        <v>76</v>
      </c>
      <c r="F17" s="29">
        <v>9</v>
      </c>
      <c r="G17" s="76"/>
      <c r="H17" s="28">
        <f t="shared" si="0"/>
        <v>0</v>
      </c>
    </row>
    <row r="18" spans="1:8" x14ac:dyDescent="0.2">
      <c r="A18" s="35">
        <v>16</v>
      </c>
      <c r="B18" s="27" t="s">
        <v>112</v>
      </c>
      <c r="C18" s="27" t="s">
        <v>312</v>
      </c>
      <c r="D18" s="54" t="s">
        <v>39</v>
      </c>
      <c r="E18" s="27" t="s">
        <v>76</v>
      </c>
      <c r="F18" s="29">
        <v>2</v>
      </c>
      <c r="G18" s="76"/>
      <c r="H18" s="28">
        <f t="shared" si="0"/>
        <v>0</v>
      </c>
    </row>
    <row r="19" spans="1:8" x14ac:dyDescent="0.2">
      <c r="A19" s="35">
        <v>17</v>
      </c>
      <c r="B19" s="27" t="s">
        <v>113</v>
      </c>
      <c r="C19" s="27" t="s">
        <v>312</v>
      </c>
      <c r="D19" s="54" t="s">
        <v>40</v>
      </c>
      <c r="E19" s="27" t="s">
        <v>76</v>
      </c>
      <c r="F19" s="29">
        <v>1</v>
      </c>
      <c r="G19" s="76"/>
      <c r="H19" s="28">
        <f t="shared" si="0"/>
        <v>0</v>
      </c>
    </row>
    <row r="20" spans="1:8" x14ac:dyDescent="0.2">
      <c r="A20" s="35">
        <v>18</v>
      </c>
      <c r="B20" s="27">
        <v>934937</v>
      </c>
      <c r="C20" s="27" t="s">
        <v>313</v>
      </c>
      <c r="D20" s="54" t="s">
        <v>213</v>
      </c>
      <c r="E20" s="27" t="s">
        <v>76</v>
      </c>
      <c r="F20" s="29">
        <v>2</v>
      </c>
      <c r="G20" s="76"/>
      <c r="H20" s="28">
        <f t="shared" si="0"/>
        <v>0</v>
      </c>
    </row>
    <row r="21" spans="1:8" x14ac:dyDescent="0.2">
      <c r="A21" s="35">
        <v>19</v>
      </c>
      <c r="B21" s="27">
        <v>934938</v>
      </c>
      <c r="C21" s="27" t="s">
        <v>313</v>
      </c>
      <c r="D21" s="54" t="s">
        <v>214</v>
      </c>
      <c r="E21" s="27" t="s">
        <v>76</v>
      </c>
      <c r="F21" s="29">
        <v>3</v>
      </c>
      <c r="G21" s="76"/>
      <c r="H21" s="28">
        <f t="shared" si="0"/>
        <v>0</v>
      </c>
    </row>
    <row r="22" spans="1:8" x14ac:dyDescent="0.2">
      <c r="A22" s="35">
        <v>20</v>
      </c>
      <c r="B22" s="27">
        <v>934939</v>
      </c>
      <c r="C22" s="27" t="s">
        <v>313</v>
      </c>
      <c r="D22" s="54" t="s">
        <v>215</v>
      </c>
      <c r="E22" s="27" t="s">
        <v>76</v>
      </c>
      <c r="F22" s="29">
        <v>4</v>
      </c>
      <c r="G22" s="76"/>
      <c r="H22" s="28">
        <f t="shared" si="0"/>
        <v>0</v>
      </c>
    </row>
    <row r="23" spans="1:8" x14ac:dyDescent="0.2">
      <c r="A23" s="35">
        <v>21</v>
      </c>
      <c r="B23" s="27">
        <v>934940</v>
      </c>
      <c r="C23" s="27" t="s">
        <v>313</v>
      </c>
      <c r="D23" s="54" t="s">
        <v>216</v>
      </c>
      <c r="E23" s="27" t="s">
        <v>76</v>
      </c>
      <c r="F23" s="29">
        <v>5</v>
      </c>
      <c r="G23" s="76"/>
      <c r="H23" s="28">
        <f t="shared" si="0"/>
        <v>0</v>
      </c>
    </row>
    <row r="24" spans="1:8" x14ac:dyDescent="0.2">
      <c r="A24" s="35">
        <v>22</v>
      </c>
      <c r="B24" s="27">
        <v>934941</v>
      </c>
      <c r="C24" s="27" t="s">
        <v>313</v>
      </c>
      <c r="D24" s="54" t="s">
        <v>217</v>
      </c>
      <c r="E24" s="27" t="s">
        <v>76</v>
      </c>
      <c r="F24" s="29">
        <v>5</v>
      </c>
      <c r="G24" s="76"/>
      <c r="H24" s="28">
        <f t="shared" si="0"/>
        <v>0</v>
      </c>
    </row>
    <row r="25" spans="1:8" x14ac:dyDescent="0.2">
      <c r="A25" s="35">
        <v>23</v>
      </c>
      <c r="B25" s="27">
        <v>934942</v>
      </c>
      <c r="C25" s="27" t="s">
        <v>313</v>
      </c>
      <c r="D25" s="54" t="s">
        <v>218</v>
      </c>
      <c r="E25" s="27" t="s">
        <v>76</v>
      </c>
      <c r="F25" s="29">
        <v>3</v>
      </c>
      <c r="G25" s="76"/>
      <c r="H25" s="28">
        <f t="shared" si="0"/>
        <v>0</v>
      </c>
    </row>
    <row r="26" spans="1:8" x14ac:dyDescent="0.2">
      <c r="A26" s="35">
        <v>24</v>
      </c>
      <c r="B26" s="27">
        <v>934943</v>
      </c>
      <c r="C26" s="27" t="s">
        <v>313</v>
      </c>
      <c r="D26" s="54" t="s">
        <v>219</v>
      </c>
      <c r="E26" s="27" t="s">
        <v>76</v>
      </c>
      <c r="F26" s="29">
        <v>2</v>
      </c>
      <c r="G26" s="76"/>
      <c r="H26" s="28">
        <f t="shared" si="0"/>
        <v>0</v>
      </c>
    </row>
    <row r="27" spans="1:8" x14ac:dyDescent="0.2">
      <c r="A27" s="35">
        <v>25</v>
      </c>
      <c r="B27" s="27">
        <v>934944</v>
      </c>
      <c r="C27" s="27" t="s">
        <v>313</v>
      </c>
      <c r="D27" s="54" t="s">
        <v>220</v>
      </c>
      <c r="E27" s="27" t="s">
        <v>76</v>
      </c>
      <c r="F27" s="29">
        <v>1</v>
      </c>
      <c r="G27" s="76"/>
      <c r="H27" s="28">
        <f t="shared" si="0"/>
        <v>0</v>
      </c>
    </row>
    <row r="28" spans="1:8" x14ac:dyDescent="0.2">
      <c r="A28" s="35">
        <v>26</v>
      </c>
      <c r="B28" s="27">
        <v>934936</v>
      </c>
      <c r="C28" s="27" t="s">
        <v>314</v>
      </c>
      <c r="D28" s="55" t="s">
        <v>205</v>
      </c>
      <c r="E28" s="27" t="s">
        <v>76</v>
      </c>
      <c r="F28" s="29">
        <v>2</v>
      </c>
      <c r="G28" s="76"/>
      <c r="H28" s="28">
        <f t="shared" si="0"/>
        <v>0</v>
      </c>
    </row>
    <row r="29" spans="1:8" x14ac:dyDescent="0.2">
      <c r="A29" s="35">
        <v>27</v>
      </c>
      <c r="B29" s="27" t="s">
        <v>251</v>
      </c>
      <c r="C29" s="27" t="s">
        <v>314</v>
      </c>
      <c r="D29" s="55" t="s">
        <v>206</v>
      </c>
      <c r="E29" s="27" t="s">
        <v>76</v>
      </c>
      <c r="F29" s="29">
        <v>2</v>
      </c>
      <c r="G29" s="76"/>
      <c r="H29" s="28">
        <f t="shared" si="0"/>
        <v>0</v>
      </c>
    </row>
    <row r="30" spans="1:8" x14ac:dyDescent="0.2">
      <c r="A30" s="35">
        <v>28</v>
      </c>
      <c r="B30" s="27" t="s">
        <v>252</v>
      </c>
      <c r="C30" s="27" t="s">
        <v>314</v>
      </c>
      <c r="D30" s="55" t="s">
        <v>207</v>
      </c>
      <c r="E30" s="27" t="s">
        <v>76</v>
      </c>
      <c r="F30" s="29">
        <v>3</v>
      </c>
      <c r="G30" s="76"/>
      <c r="H30" s="28">
        <f t="shared" si="0"/>
        <v>0</v>
      </c>
    </row>
    <row r="31" spans="1:8" x14ac:dyDescent="0.2">
      <c r="A31" s="35">
        <v>29</v>
      </c>
      <c r="B31" s="27" t="s">
        <v>253</v>
      </c>
      <c r="C31" s="27" t="s">
        <v>314</v>
      </c>
      <c r="D31" s="55" t="s">
        <v>208</v>
      </c>
      <c r="E31" s="27" t="s">
        <v>76</v>
      </c>
      <c r="F31" s="29">
        <v>4</v>
      </c>
      <c r="G31" s="76"/>
      <c r="H31" s="28">
        <f t="shared" si="0"/>
        <v>0</v>
      </c>
    </row>
    <row r="32" spans="1:8" x14ac:dyDescent="0.2">
      <c r="A32" s="35">
        <v>30</v>
      </c>
      <c r="B32" s="27" t="s">
        <v>254</v>
      </c>
      <c r="C32" s="27" t="s">
        <v>314</v>
      </c>
      <c r="D32" s="55" t="s">
        <v>209</v>
      </c>
      <c r="E32" s="27" t="s">
        <v>76</v>
      </c>
      <c r="F32" s="29">
        <v>5</v>
      </c>
      <c r="G32" s="76"/>
      <c r="H32" s="28">
        <f t="shared" si="0"/>
        <v>0</v>
      </c>
    </row>
    <row r="33" spans="1:8" x14ac:dyDescent="0.2">
      <c r="A33" s="35">
        <v>31</v>
      </c>
      <c r="B33" s="27" t="s">
        <v>255</v>
      </c>
      <c r="C33" s="27" t="s">
        <v>314</v>
      </c>
      <c r="D33" s="55" t="s">
        <v>210</v>
      </c>
      <c r="E33" s="27" t="s">
        <v>76</v>
      </c>
      <c r="F33" s="29">
        <v>3</v>
      </c>
      <c r="G33" s="76"/>
      <c r="H33" s="28">
        <f t="shared" si="0"/>
        <v>0</v>
      </c>
    </row>
    <row r="34" spans="1:8" x14ac:dyDescent="0.2">
      <c r="A34" s="35">
        <v>32</v>
      </c>
      <c r="B34" s="27" t="s">
        <v>256</v>
      </c>
      <c r="C34" s="27" t="s">
        <v>314</v>
      </c>
      <c r="D34" s="55" t="s">
        <v>211</v>
      </c>
      <c r="E34" s="27" t="s">
        <v>76</v>
      </c>
      <c r="F34" s="29">
        <v>2</v>
      </c>
      <c r="G34" s="76"/>
      <c r="H34" s="28">
        <f t="shared" si="0"/>
        <v>0</v>
      </c>
    </row>
    <row r="35" spans="1:8" x14ac:dyDescent="0.2">
      <c r="A35" s="35">
        <v>33</v>
      </c>
      <c r="B35" s="27" t="s">
        <v>257</v>
      </c>
      <c r="C35" s="27" t="s">
        <v>314</v>
      </c>
      <c r="D35" s="55" t="s">
        <v>212</v>
      </c>
      <c r="E35" s="27" t="s">
        <v>76</v>
      </c>
      <c r="F35" s="29">
        <v>1</v>
      </c>
      <c r="G35" s="76"/>
      <c r="H35" s="28">
        <f t="shared" si="0"/>
        <v>0</v>
      </c>
    </row>
    <row r="36" spans="1:8" x14ac:dyDescent="0.2">
      <c r="A36" s="35">
        <v>34</v>
      </c>
      <c r="B36" s="27" t="s">
        <v>258</v>
      </c>
      <c r="C36" s="27" t="s">
        <v>314</v>
      </c>
      <c r="D36" s="55" t="s">
        <v>537</v>
      </c>
      <c r="E36" s="27" t="s">
        <v>76</v>
      </c>
      <c r="F36" s="29">
        <v>1</v>
      </c>
      <c r="G36" s="76"/>
      <c r="H36" s="28">
        <f t="shared" si="0"/>
        <v>0</v>
      </c>
    </row>
    <row r="37" spans="1:8" x14ac:dyDescent="0.2">
      <c r="A37" s="35">
        <v>35</v>
      </c>
      <c r="B37" s="27">
        <v>933698</v>
      </c>
      <c r="C37" s="27" t="s">
        <v>315</v>
      </c>
      <c r="D37" s="54" t="s">
        <v>222</v>
      </c>
      <c r="E37" s="27" t="s">
        <v>76</v>
      </c>
      <c r="F37" s="29">
        <v>1</v>
      </c>
      <c r="G37" s="76"/>
      <c r="H37" s="28">
        <f t="shared" si="0"/>
        <v>0</v>
      </c>
    </row>
    <row r="38" spans="1:8" x14ac:dyDescent="0.2">
      <c r="A38" s="35">
        <v>36</v>
      </c>
      <c r="B38" s="27">
        <v>933700</v>
      </c>
      <c r="C38" s="27" t="s">
        <v>315</v>
      </c>
      <c r="D38" s="54" t="s">
        <v>221</v>
      </c>
      <c r="E38" s="27" t="s">
        <v>76</v>
      </c>
      <c r="F38" s="29">
        <v>2</v>
      </c>
      <c r="G38" s="76"/>
      <c r="H38" s="28">
        <f t="shared" si="0"/>
        <v>0</v>
      </c>
    </row>
    <row r="39" spans="1:8" x14ac:dyDescent="0.2">
      <c r="A39" s="35">
        <v>37</v>
      </c>
      <c r="B39" s="27">
        <v>933702</v>
      </c>
      <c r="C39" s="27" t="s">
        <v>315</v>
      </c>
      <c r="D39" s="54" t="s">
        <v>223</v>
      </c>
      <c r="E39" s="27" t="s">
        <v>76</v>
      </c>
      <c r="F39" s="29">
        <v>1</v>
      </c>
      <c r="G39" s="76"/>
      <c r="H39" s="28">
        <f t="shared" si="0"/>
        <v>0</v>
      </c>
    </row>
    <row r="40" spans="1:8" x14ac:dyDescent="0.2">
      <c r="A40" s="35">
        <v>38</v>
      </c>
      <c r="B40" s="27">
        <v>933703</v>
      </c>
      <c r="C40" s="27" t="s">
        <v>315</v>
      </c>
      <c r="D40" s="54" t="s">
        <v>224</v>
      </c>
      <c r="E40" s="27" t="s">
        <v>76</v>
      </c>
      <c r="F40" s="29">
        <v>1</v>
      </c>
      <c r="G40" s="76"/>
      <c r="H40" s="28">
        <f t="shared" si="0"/>
        <v>0</v>
      </c>
    </row>
    <row r="41" spans="1:8" x14ac:dyDescent="0.2">
      <c r="A41" s="35">
        <v>39</v>
      </c>
      <c r="B41" s="27">
        <v>933704</v>
      </c>
      <c r="C41" s="27" t="s">
        <v>315</v>
      </c>
      <c r="D41" s="54" t="s">
        <v>225</v>
      </c>
      <c r="E41" s="27" t="s">
        <v>76</v>
      </c>
      <c r="F41" s="29">
        <v>2</v>
      </c>
      <c r="G41" s="76"/>
      <c r="H41" s="28">
        <f t="shared" si="0"/>
        <v>0</v>
      </c>
    </row>
    <row r="42" spans="1:8" x14ac:dyDescent="0.2">
      <c r="A42" s="62" t="s">
        <v>682</v>
      </c>
      <c r="B42" s="63"/>
      <c r="C42" s="63"/>
      <c r="D42" s="63"/>
      <c r="E42" s="63"/>
      <c r="F42" s="63"/>
      <c r="G42" s="64"/>
      <c r="H42" s="31">
        <f>SUM(H3:H41)</f>
        <v>0</v>
      </c>
    </row>
  </sheetData>
  <mergeCells count="2">
    <mergeCell ref="A2:D2"/>
    <mergeCell ref="A42:G42"/>
  </mergeCells>
  <phoneticPr fontId="1" type="noConversion"/>
  <dataValidations count="1">
    <dataValidation type="custom" allowBlank="1" showInputMessage="1" showErrorMessage="1" errorTitle="NAPAKA" error="Vpiši vrednost na do dve decimalni mesti." sqref="G3:G41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3:B4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43.5703125" style="34" customWidth="1"/>
    <col min="5" max="5" width="6.8554687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8" x14ac:dyDescent="0.2">
      <c r="A2" s="65" t="s">
        <v>695</v>
      </c>
      <c r="B2" s="66"/>
      <c r="C2" s="66"/>
      <c r="D2" s="67"/>
      <c r="E2" s="21"/>
      <c r="F2" s="21"/>
      <c r="G2" s="22"/>
      <c r="H2" s="22"/>
    </row>
    <row r="3" spans="1:8" x14ac:dyDescent="0.2">
      <c r="A3" s="35">
        <v>1</v>
      </c>
      <c r="B3" s="29" t="s">
        <v>182</v>
      </c>
      <c r="C3" s="29" t="s">
        <v>316</v>
      </c>
      <c r="D3" s="53" t="s">
        <v>243</v>
      </c>
      <c r="E3" s="26" t="s">
        <v>76</v>
      </c>
      <c r="F3" s="29">
        <v>500</v>
      </c>
      <c r="G3" s="76"/>
      <c r="H3" s="28">
        <f>+F3*G3</f>
        <v>0</v>
      </c>
    </row>
    <row r="4" spans="1:8" x14ac:dyDescent="0.2">
      <c r="A4" s="35">
        <v>2</v>
      </c>
      <c r="B4" s="27" t="s">
        <v>183</v>
      </c>
      <c r="C4" s="29" t="s">
        <v>316</v>
      </c>
      <c r="D4" s="53" t="s">
        <v>245</v>
      </c>
      <c r="E4" s="26" t="s">
        <v>76</v>
      </c>
      <c r="F4" s="29">
        <v>800</v>
      </c>
      <c r="G4" s="76"/>
      <c r="H4" s="28">
        <f t="shared" ref="H4:H33" si="0">+F4*G4</f>
        <v>0</v>
      </c>
    </row>
    <row r="5" spans="1:8" x14ac:dyDescent="0.2">
      <c r="A5" s="35">
        <v>3</v>
      </c>
      <c r="B5" s="27" t="s">
        <v>184</v>
      </c>
      <c r="C5" s="29" t="s">
        <v>316</v>
      </c>
      <c r="D5" s="53" t="s">
        <v>244</v>
      </c>
      <c r="E5" s="26" t="s">
        <v>76</v>
      </c>
      <c r="F5" s="29">
        <v>600</v>
      </c>
      <c r="G5" s="76"/>
      <c r="H5" s="28">
        <f t="shared" si="0"/>
        <v>0</v>
      </c>
    </row>
    <row r="6" spans="1:8" x14ac:dyDescent="0.2">
      <c r="A6" s="35">
        <v>4</v>
      </c>
      <c r="B6" s="27">
        <v>934945</v>
      </c>
      <c r="C6" s="29" t="s">
        <v>317</v>
      </c>
      <c r="D6" s="53" t="s">
        <v>498</v>
      </c>
      <c r="E6" s="26" t="s">
        <v>76</v>
      </c>
      <c r="F6" s="29">
        <v>400</v>
      </c>
      <c r="G6" s="76"/>
      <c r="H6" s="28">
        <f t="shared" si="0"/>
        <v>0</v>
      </c>
    </row>
    <row r="7" spans="1:8" x14ac:dyDescent="0.2">
      <c r="A7" s="35">
        <v>5</v>
      </c>
      <c r="B7" s="27">
        <v>934946</v>
      </c>
      <c r="C7" s="29" t="s">
        <v>317</v>
      </c>
      <c r="D7" s="53" t="s">
        <v>499</v>
      </c>
      <c r="E7" s="26" t="s">
        <v>76</v>
      </c>
      <c r="F7" s="29">
        <v>1150</v>
      </c>
      <c r="G7" s="76"/>
      <c r="H7" s="28">
        <f t="shared" si="0"/>
        <v>0</v>
      </c>
    </row>
    <row r="8" spans="1:8" x14ac:dyDescent="0.2">
      <c r="A8" s="35">
        <v>6</v>
      </c>
      <c r="B8" s="27">
        <v>934947</v>
      </c>
      <c r="C8" s="29" t="s">
        <v>317</v>
      </c>
      <c r="D8" s="53" t="s">
        <v>500</v>
      </c>
      <c r="E8" s="26" t="s">
        <v>76</v>
      </c>
      <c r="F8" s="29">
        <v>600</v>
      </c>
      <c r="G8" s="76"/>
      <c r="H8" s="28">
        <f t="shared" si="0"/>
        <v>0</v>
      </c>
    </row>
    <row r="9" spans="1:8" x14ac:dyDescent="0.2">
      <c r="A9" s="35">
        <v>7</v>
      </c>
      <c r="B9" s="27">
        <v>934948</v>
      </c>
      <c r="C9" s="29" t="s">
        <v>318</v>
      </c>
      <c r="D9" s="53" t="s">
        <v>501</v>
      </c>
      <c r="E9" s="26" t="s">
        <v>76</v>
      </c>
      <c r="F9" s="29">
        <v>400</v>
      </c>
      <c r="G9" s="76"/>
      <c r="H9" s="28">
        <f t="shared" si="0"/>
        <v>0</v>
      </c>
    </row>
    <row r="10" spans="1:8" x14ac:dyDescent="0.2">
      <c r="A10" s="35">
        <v>8</v>
      </c>
      <c r="B10" s="27" t="s">
        <v>194</v>
      </c>
      <c r="C10" s="29" t="s">
        <v>318</v>
      </c>
      <c r="D10" s="53" t="s">
        <v>502</v>
      </c>
      <c r="E10" s="26" t="s">
        <v>76</v>
      </c>
      <c r="F10" s="29">
        <v>600</v>
      </c>
      <c r="G10" s="76"/>
      <c r="H10" s="28">
        <f t="shared" si="0"/>
        <v>0</v>
      </c>
    </row>
    <row r="11" spans="1:8" x14ac:dyDescent="0.2">
      <c r="A11" s="35">
        <v>9</v>
      </c>
      <c r="B11" s="27" t="s">
        <v>195</v>
      </c>
      <c r="C11" s="29" t="s">
        <v>318</v>
      </c>
      <c r="D11" s="53" t="s">
        <v>503</v>
      </c>
      <c r="E11" s="26" t="s">
        <v>76</v>
      </c>
      <c r="F11" s="29">
        <v>350</v>
      </c>
      <c r="G11" s="76"/>
      <c r="H11" s="28">
        <f t="shared" si="0"/>
        <v>0</v>
      </c>
    </row>
    <row r="12" spans="1:8" x14ac:dyDescent="0.2">
      <c r="A12" s="35">
        <v>10</v>
      </c>
      <c r="B12" s="27">
        <v>934949</v>
      </c>
      <c r="C12" s="29" t="s">
        <v>319</v>
      </c>
      <c r="D12" s="36" t="s">
        <v>478</v>
      </c>
      <c r="E12" s="26" t="s">
        <v>76</v>
      </c>
      <c r="F12" s="29">
        <v>200</v>
      </c>
      <c r="G12" s="76"/>
      <c r="H12" s="28">
        <f t="shared" si="0"/>
        <v>0</v>
      </c>
    </row>
    <row r="13" spans="1:8" x14ac:dyDescent="0.2">
      <c r="A13" s="35">
        <v>11</v>
      </c>
      <c r="B13" s="27" t="s">
        <v>198</v>
      </c>
      <c r="C13" s="29" t="s">
        <v>319</v>
      </c>
      <c r="D13" s="36" t="s">
        <v>479</v>
      </c>
      <c r="E13" s="26" t="s">
        <v>76</v>
      </c>
      <c r="F13" s="29">
        <v>600</v>
      </c>
      <c r="G13" s="76"/>
      <c r="H13" s="28">
        <f t="shared" si="0"/>
        <v>0</v>
      </c>
    </row>
    <row r="14" spans="1:8" x14ac:dyDescent="0.2">
      <c r="A14" s="35">
        <v>12</v>
      </c>
      <c r="B14" s="27" t="s">
        <v>199</v>
      </c>
      <c r="C14" s="29" t="s">
        <v>319</v>
      </c>
      <c r="D14" s="36" t="s">
        <v>480</v>
      </c>
      <c r="E14" s="26" t="s">
        <v>76</v>
      </c>
      <c r="F14" s="29">
        <v>450</v>
      </c>
      <c r="G14" s="76"/>
      <c r="H14" s="28">
        <f t="shared" si="0"/>
        <v>0</v>
      </c>
    </row>
    <row r="15" spans="1:8" x14ac:dyDescent="0.2">
      <c r="A15" s="35">
        <v>13</v>
      </c>
      <c r="B15" s="27">
        <v>934950</v>
      </c>
      <c r="C15" s="29" t="s">
        <v>320</v>
      </c>
      <c r="D15" s="36" t="s">
        <v>246</v>
      </c>
      <c r="E15" s="26" t="s">
        <v>76</v>
      </c>
      <c r="F15" s="29">
        <v>5</v>
      </c>
      <c r="G15" s="76"/>
      <c r="H15" s="28">
        <f t="shared" si="0"/>
        <v>0</v>
      </c>
    </row>
    <row r="16" spans="1:8" ht="28.5" x14ac:dyDescent="0.2">
      <c r="A16" s="35">
        <v>14</v>
      </c>
      <c r="B16" s="27">
        <v>934951</v>
      </c>
      <c r="C16" s="29" t="s">
        <v>321</v>
      </c>
      <c r="D16" s="36" t="s">
        <v>504</v>
      </c>
      <c r="E16" s="26" t="s">
        <v>76</v>
      </c>
      <c r="F16" s="29">
        <v>3</v>
      </c>
      <c r="G16" s="76"/>
      <c r="H16" s="28">
        <f t="shared" si="0"/>
        <v>0</v>
      </c>
    </row>
    <row r="17" spans="1:8" ht="28.5" x14ac:dyDescent="0.2">
      <c r="A17" s="35">
        <v>15</v>
      </c>
      <c r="B17" s="27">
        <v>934978</v>
      </c>
      <c r="C17" s="29" t="s">
        <v>321</v>
      </c>
      <c r="D17" s="36" t="s">
        <v>505</v>
      </c>
      <c r="E17" s="26" t="s">
        <v>76</v>
      </c>
      <c r="F17" s="29">
        <v>3</v>
      </c>
      <c r="G17" s="76"/>
      <c r="H17" s="28">
        <f t="shared" si="0"/>
        <v>0</v>
      </c>
    </row>
    <row r="18" spans="1:8" ht="28.5" x14ac:dyDescent="0.2">
      <c r="A18" s="35">
        <v>16</v>
      </c>
      <c r="B18" s="27">
        <v>934979</v>
      </c>
      <c r="C18" s="29" t="s">
        <v>321</v>
      </c>
      <c r="D18" s="36" t="s">
        <v>506</v>
      </c>
      <c r="E18" s="26" t="s">
        <v>76</v>
      </c>
      <c r="F18" s="29">
        <v>3</v>
      </c>
      <c r="G18" s="76"/>
      <c r="H18" s="28">
        <f t="shared" si="0"/>
        <v>0</v>
      </c>
    </row>
    <row r="19" spans="1:8" x14ac:dyDescent="0.2">
      <c r="A19" s="35">
        <v>17</v>
      </c>
      <c r="B19" s="27">
        <v>934952</v>
      </c>
      <c r="C19" s="29" t="s">
        <v>322</v>
      </c>
      <c r="D19" s="36" t="s">
        <v>377</v>
      </c>
      <c r="E19" s="26" t="s">
        <v>76</v>
      </c>
      <c r="F19" s="29">
        <v>400</v>
      </c>
      <c r="G19" s="76"/>
      <c r="H19" s="28">
        <f t="shared" si="0"/>
        <v>0</v>
      </c>
    </row>
    <row r="20" spans="1:8" x14ac:dyDescent="0.2">
      <c r="A20" s="35">
        <v>18</v>
      </c>
      <c r="B20" s="29" t="s">
        <v>190</v>
      </c>
      <c r="C20" s="29" t="s">
        <v>322</v>
      </c>
      <c r="D20" s="36" t="s">
        <v>3</v>
      </c>
      <c r="E20" s="26" t="s">
        <v>76</v>
      </c>
      <c r="F20" s="29">
        <v>600</v>
      </c>
      <c r="G20" s="76"/>
      <c r="H20" s="28">
        <f t="shared" si="0"/>
        <v>0</v>
      </c>
    </row>
    <row r="21" spans="1:8" x14ac:dyDescent="0.2">
      <c r="A21" s="35">
        <v>19</v>
      </c>
      <c r="B21" s="29" t="s">
        <v>191</v>
      </c>
      <c r="C21" s="29" t="s">
        <v>322</v>
      </c>
      <c r="D21" s="36" t="s">
        <v>4</v>
      </c>
      <c r="E21" s="26" t="s">
        <v>76</v>
      </c>
      <c r="F21" s="29">
        <v>400</v>
      </c>
      <c r="G21" s="76"/>
      <c r="H21" s="28">
        <f t="shared" si="0"/>
        <v>0</v>
      </c>
    </row>
    <row r="22" spans="1:8" x14ac:dyDescent="0.2">
      <c r="A22" s="35">
        <v>20</v>
      </c>
      <c r="B22" s="29" t="s">
        <v>185</v>
      </c>
      <c r="C22" s="29" t="s">
        <v>323</v>
      </c>
      <c r="D22" s="36" t="s">
        <v>5</v>
      </c>
      <c r="E22" s="26" t="s">
        <v>76</v>
      </c>
      <c r="F22" s="29">
        <v>600</v>
      </c>
      <c r="G22" s="76"/>
      <c r="H22" s="28">
        <f t="shared" si="0"/>
        <v>0</v>
      </c>
    </row>
    <row r="23" spans="1:8" x14ac:dyDescent="0.2">
      <c r="A23" s="35">
        <v>21</v>
      </c>
      <c r="B23" s="29" t="s">
        <v>186</v>
      </c>
      <c r="C23" s="29" t="s">
        <v>323</v>
      </c>
      <c r="D23" s="36" t="s">
        <v>1</v>
      </c>
      <c r="E23" s="26" t="s">
        <v>76</v>
      </c>
      <c r="F23" s="29">
        <v>800</v>
      </c>
      <c r="G23" s="76"/>
      <c r="H23" s="28">
        <f t="shared" si="0"/>
        <v>0</v>
      </c>
    </row>
    <row r="24" spans="1:8" x14ac:dyDescent="0.2">
      <c r="A24" s="35">
        <v>22</v>
      </c>
      <c r="B24" s="29" t="s">
        <v>187</v>
      </c>
      <c r="C24" s="29" t="s">
        <v>323</v>
      </c>
      <c r="D24" s="36" t="s">
        <v>2</v>
      </c>
      <c r="E24" s="26" t="s">
        <v>76</v>
      </c>
      <c r="F24" s="29">
        <v>1200</v>
      </c>
      <c r="G24" s="76"/>
      <c r="H24" s="28">
        <f t="shared" si="0"/>
        <v>0</v>
      </c>
    </row>
    <row r="25" spans="1:8" x14ac:dyDescent="0.2">
      <c r="A25" s="35">
        <v>23</v>
      </c>
      <c r="B25" s="29" t="s">
        <v>196</v>
      </c>
      <c r="C25" s="29" t="s">
        <v>324</v>
      </c>
      <c r="D25" s="53" t="s">
        <v>49</v>
      </c>
      <c r="E25" s="26" t="s">
        <v>76</v>
      </c>
      <c r="F25" s="29">
        <v>8</v>
      </c>
      <c r="G25" s="76"/>
      <c r="H25" s="28">
        <f t="shared" si="0"/>
        <v>0</v>
      </c>
    </row>
    <row r="26" spans="1:8" ht="28.5" x14ac:dyDescent="0.2">
      <c r="A26" s="35">
        <v>24</v>
      </c>
      <c r="B26" s="29" t="s">
        <v>197</v>
      </c>
      <c r="C26" s="29" t="s">
        <v>324</v>
      </c>
      <c r="D26" s="53" t="s">
        <v>50</v>
      </c>
      <c r="E26" s="26" t="s">
        <v>76</v>
      </c>
      <c r="F26" s="29">
        <v>16</v>
      </c>
      <c r="G26" s="76"/>
      <c r="H26" s="28">
        <f t="shared" si="0"/>
        <v>0</v>
      </c>
    </row>
    <row r="27" spans="1:8" x14ac:dyDescent="0.2">
      <c r="A27" s="35">
        <v>25</v>
      </c>
      <c r="B27" s="29" t="s">
        <v>200</v>
      </c>
      <c r="C27" s="29" t="s">
        <v>325</v>
      </c>
      <c r="D27" s="53" t="s">
        <v>247</v>
      </c>
      <c r="E27" s="26" t="s">
        <v>76</v>
      </c>
      <c r="F27" s="29">
        <v>6</v>
      </c>
      <c r="G27" s="76"/>
      <c r="H27" s="28">
        <f t="shared" si="0"/>
        <v>0</v>
      </c>
    </row>
    <row r="28" spans="1:8" x14ac:dyDescent="0.2">
      <c r="A28" s="35">
        <v>26</v>
      </c>
      <c r="B28" s="29" t="s">
        <v>201</v>
      </c>
      <c r="C28" s="29" t="s">
        <v>325</v>
      </c>
      <c r="D28" s="53" t="s">
        <v>248</v>
      </c>
      <c r="E28" s="26" t="s">
        <v>76</v>
      </c>
      <c r="F28" s="29">
        <v>6</v>
      </c>
      <c r="G28" s="76"/>
      <c r="H28" s="28">
        <f t="shared" si="0"/>
        <v>0</v>
      </c>
    </row>
    <row r="29" spans="1:8" ht="28.5" x14ac:dyDescent="0.2">
      <c r="A29" s="35">
        <v>27</v>
      </c>
      <c r="B29" s="27">
        <v>934953</v>
      </c>
      <c r="C29" s="29" t="s">
        <v>326</v>
      </c>
      <c r="D29" s="50" t="s">
        <v>507</v>
      </c>
      <c r="E29" s="26" t="s">
        <v>76</v>
      </c>
      <c r="F29" s="29">
        <v>400</v>
      </c>
      <c r="G29" s="76"/>
      <c r="H29" s="28">
        <f t="shared" si="0"/>
        <v>0</v>
      </c>
    </row>
    <row r="30" spans="1:8" ht="28.5" x14ac:dyDescent="0.2">
      <c r="A30" s="35">
        <v>28</v>
      </c>
      <c r="B30" s="27" t="s">
        <v>188</v>
      </c>
      <c r="C30" s="29" t="s">
        <v>326</v>
      </c>
      <c r="D30" s="50" t="s">
        <v>508</v>
      </c>
      <c r="E30" s="26" t="s">
        <v>76</v>
      </c>
      <c r="F30" s="29">
        <v>600</v>
      </c>
      <c r="G30" s="76"/>
      <c r="H30" s="28">
        <f t="shared" si="0"/>
        <v>0</v>
      </c>
    </row>
    <row r="31" spans="1:8" ht="28.5" x14ac:dyDescent="0.2">
      <c r="A31" s="35">
        <v>29</v>
      </c>
      <c r="B31" s="29" t="s">
        <v>189</v>
      </c>
      <c r="C31" s="29" t="s">
        <v>326</v>
      </c>
      <c r="D31" s="50" t="s">
        <v>647</v>
      </c>
      <c r="E31" s="26" t="s">
        <v>76</v>
      </c>
      <c r="F31" s="29">
        <v>400</v>
      </c>
      <c r="G31" s="76"/>
      <c r="H31" s="28">
        <f t="shared" si="0"/>
        <v>0</v>
      </c>
    </row>
    <row r="32" spans="1:8" ht="28.5" x14ac:dyDescent="0.2">
      <c r="A32" s="35">
        <v>30</v>
      </c>
      <c r="B32" s="29" t="s">
        <v>192</v>
      </c>
      <c r="C32" s="29" t="s">
        <v>327</v>
      </c>
      <c r="D32" s="36" t="s">
        <v>249</v>
      </c>
      <c r="E32" s="26" t="s">
        <v>76</v>
      </c>
      <c r="F32" s="29">
        <v>4</v>
      </c>
      <c r="G32" s="76"/>
      <c r="H32" s="28">
        <f t="shared" si="0"/>
        <v>0</v>
      </c>
    </row>
    <row r="33" spans="1:8" ht="28.5" x14ac:dyDescent="0.2">
      <c r="A33" s="35">
        <v>31</v>
      </c>
      <c r="B33" s="29" t="s">
        <v>193</v>
      </c>
      <c r="C33" s="29" t="s">
        <v>327</v>
      </c>
      <c r="D33" s="36" t="s">
        <v>250</v>
      </c>
      <c r="E33" s="26" t="s">
        <v>76</v>
      </c>
      <c r="F33" s="29">
        <v>4</v>
      </c>
      <c r="G33" s="76"/>
      <c r="H33" s="28">
        <f t="shared" si="0"/>
        <v>0</v>
      </c>
    </row>
    <row r="34" spans="1:8" x14ac:dyDescent="0.2">
      <c r="A34" s="62" t="s">
        <v>696</v>
      </c>
      <c r="B34" s="63"/>
      <c r="C34" s="63"/>
      <c r="D34" s="63"/>
      <c r="E34" s="63"/>
      <c r="F34" s="63"/>
      <c r="G34" s="64"/>
      <c r="H34" s="31">
        <f>SUM(H3:H33)</f>
        <v>0</v>
      </c>
    </row>
  </sheetData>
  <mergeCells count="2">
    <mergeCell ref="A2:D2"/>
    <mergeCell ref="A34:G34"/>
  </mergeCells>
  <phoneticPr fontId="1" type="noConversion"/>
  <dataValidations count="1">
    <dataValidation type="custom" allowBlank="1" showInputMessage="1" showErrorMessage="1" errorTitle="NAPAKA" error="Vpiši vrednost na do dve decimalni mesti." sqref="G3:G33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3:B3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52.28515625" style="34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8" x14ac:dyDescent="0.2">
      <c r="A2" s="65" t="s">
        <v>683</v>
      </c>
      <c r="B2" s="66"/>
      <c r="C2" s="66"/>
      <c r="D2" s="67"/>
      <c r="E2" s="21"/>
      <c r="F2" s="21"/>
      <c r="G2" s="22"/>
      <c r="H2" s="22"/>
    </row>
    <row r="3" spans="1:8" x14ac:dyDescent="0.2">
      <c r="A3" s="38">
        <v>1</v>
      </c>
      <c r="B3" s="38">
        <v>936963</v>
      </c>
      <c r="C3" s="38" t="s">
        <v>278</v>
      </c>
      <c r="D3" s="39" t="s">
        <v>604</v>
      </c>
      <c r="E3" s="40" t="s">
        <v>75</v>
      </c>
      <c r="F3" s="40">
        <v>4</v>
      </c>
      <c r="G3" s="76"/>
      <c r="H3" s="41">
        <f>+F3*G3</f>
        <v>0</v>
      </c>
    </row>
    <row r="4" spans="1:8" x14ac:dyDescent="0.2">
      <c r="A4" s="38">
        <v>2</v>
      </c>
      <c r="B4" s="38">
        <v>936964</v>
      </c>
      <c r="C4" s="38" t="s">
        <v>278</v>
      </c>
      <c r="D4" s="39" t="s">
        <v>605</v>
      </c>
      <c r="E4" s="40" t="s">
        <v>75</v>
      </c>
      <c r="F4" s="40">
        <v>4</v>
      </c>
      <c r="G4" s="76"/>
      <c r="H4" s="41">
        <f t="shared" ref="H4:H26" si="0">+F4*G4</f>
        <v>0</v>
      </c>
    </row>
    <row r="5" spans="1:8" x14ac:dyDescent="0.2">
      <c r="A5" s="38">
        <v>3</v>
      </c>
      <c r="B5" s="38">
        <v>936965</v>
      </c>
      <c r="C5" s="38" t="s">
        <v>278</v>
      </c>
      <c r="D5" s="39" t="s">
        <v>606</v>
      </c>
      <c r="E5" s="40" t="s">
        <v>75</v>
      </c>
      <c r="F5" s="40">
        <v>4</v>
      </c>
      <c r="G5" s="76"/>
      <c r="H5" s="41">
        <f t="shared" si="0"/>
        <v>0</v>
      </c>
    </row>
    <row r="6" spans="1:8" x14ac:dyDescent="0.2">
      <c r="A6" s="38">
        <v>4</v>
      </c>
      <c r="B6" s="38">
        <v>936966</v>
      </c>
      <c r="C6" s="38" t="s">
        <v>278</v>
      </c>
      <c r="D6" s="39" t="s">
        <v>608</v>
      </c>
      <c r="E6" s="40" t="s">
        <v>75</v>
      </c>
      <c r="F6" s="40">
        <v>4</v>
      </c>
      <c r="G6" s="76"/>
      <c r="H6" s="41">
        <f t="shared" si="0"/>
        <v>0</v>
      </c>
    </row>
    <row r="7" spans="1:8" x14ac:dyDescent="0.2">
      <c r="A7" s="38">
        <v>5</v>
      </c>
      <c r="B7" s="38">
        <v>936967</v>
      </c>
      <c r="C7" s="38" t="s">
        <v>278</v>
      </c>
      <c r="D7" s="39" t="s">
        <v>607</v>
      </c>
      <c r="E7" s="40" t="s">
        <v>75</v>
      </c>
      <c r="F7" s="40">
        <v>4</v>
      </c>
      <c r="G7" s="76"/>
      <c r="H7" s="41">
        <f t="shared" si="0"/>
        <v>0</v>
      </c>
    </row>
    <row r="8" spans="1:8" x14ac:dyDescent="0.2">
      <c r="A8" s="38">
        <v>6</v>
      </c>
      <c r="B8" s="38">
        <v>936968</v>
      </c>
      <c r="C8" s="38" t="s">
        <v>278</v>
      </c>
      <c r="D8" s="39" t="s">
        <v>609</v>
      </c>
      <c r="E8" s="40" t="s">
        <v>75</v>
      </c>
      <c r="F8" s="40">
        <v>4</v>
      </c>
      <c r="G8" s="76"/>
      <c r="H8" s="41">
        <f t="shared" si="0"/>
        <v>0</v>
      </c>
    </row>
    <row r="9" spans="1:8" x14ac:dyDescent="0.2">
      <c r="A9" s="38">
        <v>7</v>
      </c>
      <c r="B9" s="38">
        <v>936969</v>
      </c>
      <c r="C9" s="38" t="s">
        <v>278</v>
      </c>
      <c r="D9" s="39" t="s">
        <v>610</v>
      </c>
      <c r="E9" s="40" t="s">
        <v>75</v>
      </c>
      <c r="F9" s="40">
        <v>4</v>
      </c>
      <c r="G9" s="76"/>
      <c r="H9" s="41">
        <f t="shared" si="0"/>
        <v>0</v>
      </c>
    </row>
    <row r="10" spans="1:8" x14ac:dyDescent="0.2">
      <c r="A10" s="38">
        <v>8</v>
      </c>
      <c r="B10" s="38">
        <v>936971</v>
      </c>
      <c r="C10" s="38" t="s">
        <v>304</v>
      </c>
      <c r="D10" s="39" t="s">
        <v>642</v>
      </c>
      <c r="E10" s="40" t="s">
        <v>75</v>
      </c>
      <c r="F10" s="40">
        <v>4</v>
      </c>
      <c r="G10" s="76"/>
      <c r="H10" s="41">
        <f t="shared" si="0"/>
        <v>0</v>
      </c>
    </row>
    <row r="11" spans="1:8" x14ac:dyDescent="0.2">
      <c r="A11" s="38">
        <v>9</v>
      </c>
      <c r="B11" s="38">
        <v>936972</v>
      </c>
      <c r="C11" s="38" t="s">
        <v>304</v>
      </c>
      <c r="D11" s="39" t="s">
        <v>643</v>
      </c>
      <c r="E11" s="40" t="s">
        <v>75</v>
      </c>
      <c r="F11" s="40">
        <v>4</v>
      </c>
      <c r="G11" s="76"/>
      <c r="H11" s="41">
        <f t="shared" si="0"/>
        <v>0</v>
      </c>
    </row>
    <row r="12" spans="1:8" x14ac:dyDescent="0.2">
      <c r="A12" s="38">
        <v>10</v>
      </c>
      <c r="B12" s="38">
        <v>936973</v>
      </c>
      <c r="C12" s="38" t="s">
        <v>304</v>
      </c>
      <c r="D12" s="39" t="s">
        <v>644</v>
      </c>
      <c r="E12" s="40" t="s">
        <v>75</v>
      </c>
      <c r="F12" s="40">
        <v>4</v>
      </c>
      <c r="G12" s="76"/>
      <c r="H12" s="41">
        <f t="shared" si="0"/>
        <v>0</v>
      </c>
    </row>
    <row r="13" spans="1:8" x14ac:dyDescent="0.2">
      <c r="A13" s="38">
        <v>11</v>
      </c>
      <c r="B13" s="38">
        <v>936974</v>
      </c>
      <c r="C13" s="38" t="s">
        <v>304</v>
      </c>
      <c r="D13" s="39" t="s">
        <v>645</v>
      </c>
      <c r="E13" s="40" t="s">
        <v>75</v>
      </c>
      <c r="F13" s="40">
        <v>4</v>
      </c>
      <c r="G13" s="76"/>
      <c r="H13" s="41">
        <f t="shared" si="0"/>
        <v>0</v>
      </c>
    </row>
    <row r="14" spans="1:8" x14ac:dyDescent="0.2">
      <c r="A14" s="38">
        <v>12</v>
      </c>
      <c r="B14" s="38">
        <v>936975</v>
      </c>
      <c r="C14" s="38" t="s">
        <v>304</v>
      </c>
      <c r="D14" s="39" t="s">
        <v>646</v>
      </c>
      <c r="E14" s="40" t="s">
        <v>75</v>
      </c>
      <c r="F14" s="40">
        <v>4</v>
      </c>
      <c r="G14" s="76"/>
      <c r="H14" s="41">
        <f t="shared" si="0"/>
        <v>0</v>
      </c>
    </row>
    <row r="15" spans="1:8" x14ac:dyDescent="0.2">
      <c r="A15" s="38">
        <v>13</v>
      </c>
      <c r="B15" s="38">
        <v>936956</v>
      </c>
      <c r="C15" s="38" t="s">
        <v>526</v>
      </c>
      <c r="D15" s="52" t="s">
        <v>580</v>
      </c>
      <c r="E15" s="40" t="s">
        <v>75</v>
      </c>
      <c r="F15" s="40">
        <v>4</v>
      </c>
      <c r="G15" s="76"/>
      <c r="H15" s="41">
        <f t="shared" si="0"/>
        <v>0</v>
      </c>
    </row>
    <row r="16" spans="1:8" x14ac:dyDescent="0.2">
      <c r="A16" s="38">
        <v>14</v>
      </c>
      <c r="B16" s="38">
        <v>936365</v>
      </c>
      <c r="C16" s="38" t="s">
        <v>526</v>
      </c>
      <c r="D16" s="52" t="s">
        <v>530</v>
      </c>
      <c r="E16" s="40" t="s">
        <v>75</v>
      </c>
      <c r="F16" s="40">
        <v>4</v>
      </c>
      <c r="G16" s="76"/>
      <c r="H16" s="41">
        <f t="shared" si="0"/>
        <v>0</v>
      </c>
    </row>
    <row r="17" spans="1:8" x14ac:dyDescent="0.2">
      <c r="A17" s="38">
        <v>15</v>
      </c>
      <c r="B17" s="38">
        <v>936366</v>
      </c>
      <c r="C17" s="38" t="s">
        <v>526</v>
      </c>
      <c r="D17" s="52" t="s">
        <v>531</v>
      </c>
      <c r="E17" s="40" t="s">
        <v>75</v>
      </c>
      <c r="F17" s="40">
        <v>4</v>
      </c>
      <c r="G17" s="76"/>
      <c r="H17" s="41">
        <f t="shared" si="0"/>
        <v>0</v>
      </c>
    </row>
    <row r="18" spans="1:8" x14ac:dyDescent="0.2">
      <c r="A18" s="38">
        <v>16</v>
      </c>
      <c r="B18" s="38">
        <v>936367</v>
      </c>
      <c r="C18" s="38" t="s">
        <v>526</v>
      </c>
      <c r="D18" s="52" t="s">
        <v>532</v>
      </c>
      <c r="E18" s="40" t="s">
        <v>75</v>
      </c>
      <c r="F18" s="40">
        <v>4</v>
      </c>
      <c r="G18" s="76"/>
      <c r="H18" s="41">
        <f t="shared" si="0"/>
        <v>0</v>
      </c>
    </row>
    <row r="19" spans="1:8" ht="28.5" x14ac:dyDescent="0.2">
      <c r="A19" s="38">
        <v>17</v>
      </c>
      <c r="B19" s="38">
        <v>936957</v>
      </c>
      <c r="C19" s="38" t="s">
        <v>305</v>
      </c>
      <c r="D19" s="56" t="s">
        <v>581</v>
      </c>
      <c r="E19" s="40" t="s">
        <v>75</v>
      </c>
      <c r="F19" s="40">
        <v>4</v>
      </c>
      <c r="G19" s="76"/>
      <c r="H19" s="41">
        <f t="shared" si="0"/>
        <v>0</v>
      </c>
    </row>
    <row r="20" spans="1:8" ht="28.5" x14ac:dyDescent="0.2">
      <c r="A20" s="38">
        <v>18</v>
      </c>
      <c r="B20" s="38">
        <v>936368</v>
      </c>
      <c r="C20" s="38" t="s">
        <v>305</v>
      </c>
      <c r="D20" s="56" t="s">
        <v>527</v>
      </c>
      <c r="E20" s="40" t="s">
        <v>75</v>
      </c>
      <c r="F20" s="40">
        <v>4</v>
      </c>
      <c r="G20" s="76"/>
      <c r="H20" s="41">
        <f t="shared" si="0"/>
        <v>0</v>
      </c>
    </row>
    <row r="21" spans="1:8" ht="28.5" x14ac:dyDescent="0.2">
      <c r="A21" s="38">
        <v>19</v>
      </c>
      <c r="B21" s="38">
        <v>936369</v>
      </c>
      <c r="C21" s="38" t="s">
        <v>305</v>
      </c>
      <c r="D21" s="56" t="s">
        <v>528</v>
      </c>
      <c r="E21" s="40" t="s">
        <v>75</v>
      </c>
      <c r="F21" s="40">
        <v>4</v>
      </c>
      <c r="G21" s="76"/>
      <c r="H21" s="41">
        <f t="shared" si="0"/>
        <v>0</v>
      </c>
    </row>
    <row r="22" spans="1:8" ht="28.5" x14ac:dyDescent="0.2">
      <c r="A22" s="38">
        <v>20</v>
      </c>
      <c r="B22" s="38">
        <v>936370</v>
      </c>
      <c r="C22" s="38" t="s">
        <v>305</v>
      </c>
      <c r="D22" s="56" t="s">
        <v>529</v>
      </c>
      <c r="E22" s="40" t="s">
        <v>75</v>
      </c>
      <c r="F22" s="40">
        <v>4</v>
      </c>
      <c r="G22" s="76"/>
      <c r="H22" s="41">
        <f t="shared" si="0"/>
        <v>0</v>
      </c>
    </row>
    <row r="23" spans="1:8" x14ac:dyDescent="0.2">
      <c r="A23" s="38">
        <v>21</v>
      </c>
      <c r="B23" s="38">
        <v>936958</v>
      </c>
      <c r="C23" s="38" t="s">
        <v>536</v>
      </c>
      <c r="D23" s="52" t="s">
        <v>582</v>
      </c>
      <c r="E23" s="40" t="s">
        <v>75</v>
      </c>
      <c r="F23" s="40">
        <v>4</v>
      </c>
      <c r="G23" s="76"/>
      <c r="H23" s="41">
        <f t="shared" si="0"/>
        <v>0</v>
      </c>
    </row>
    <row r="24" spans="1:8" x14ac:dyDescent="0.2">
      <c r="A24" s="38">
        <v>22</v>
      </c>
      <c r="B24" s="38">
        <v>936371</v>
      </c>
      <c r="C24" s="38" t="s">
        <v>536</v>
      </c>
      <c r="D24" s="52" t="s">
        <v>533</v>
      </c>
      <c r="E24" s="40" t="s">
        <v>75</v>
      </c>
      <c r="F24" s="40">
        <v>4</v>
      </c>
      <c r="G24" s="76"/>
      <c r="H24" s="41">
        <f t="shared" si="0"/>
        <v>0</v>
      </c>
    </row>
    <row r="25" spans="1:8" x14ac:dyDescent="0.2">
      <c r="A25" s="38">
        <v>23</v>
      </c>
      <c r="B25" s="38">
        <v>936372</v>
      </c>
      <c r="C25" s="38" t="s">
        <v>536</v>
      </c>
      <c r="D25" s="52" t="s">
        <v>534</v>
      </c>
      <c r="E25" s="40" t="s">
        <v>75</v>
      </c>
      <c r="F25" s="40">
        <v>4</v>
      </c>
      <c r="G25" s="76"/>
      <c r="H25" s="41">
        <f t="shared" si="0"/>
        <v>0</v>
      </c>
    </row>
    <row r="26" spans="1:8" x14ac:dyDescent="0.2">
      <c r="A26" s="38">
        <v>24</v>
      </c>
      <c r="B26" s="38">
        <v>936373</v>
      </c>
      <c r="C26" s="38" t="s">
        <v>536</v>
      </c>
      <c r="D26" s="52" t="s">
        <v>535</v>
      </c>
      <c r="E26" s="40" t="s">
        <v>75</v>
      </c>
      <c r="F26" s="40">
        <v>4</v>
      </c>
      <c r="G26" s="76"/>
      <c r="H26" s="41">
        <f t="shared" si="0"/>
        <v>0</v>
      </c>
    </row>
    <row r="27" spans="1:8" x14ac:dyDescent="0.2">
      <c r="A27" s="62" t="s">
        <v>684</v>
      </c>
      <c r="B27" s="63"/>
      <c r="C27" s="63"/>
      <c r="D27" s="63"/>
      <c r="E27" s="63"/>
      <c r="F27" s="63"/>
      <c r="G27" s="64"/>
      <c r="H27" s="31">
        <f>SUM(H3:H26)</f>
        <v>0</v>
      </c>
    </row>
  </sheetData>
  <mergeCells count="2">
    <mergeCell ref="A2:D2"/>
    <mergeCell ref="A27:G27"/>
  </mergeCells>
  <phoneticPr fontId="1" type="noConversion"/>
  <dataValidations count="1">
    <dataValidation type="custom" allowBlank="1" showInputMessage="1" showErrorMessage="1" errorTitle="NAPAKA" error="Vpiši vrednost na do dve decimalni mesti." sqref="G3:G26">
      <formula1>EXACT(G3,ROUND(G3,2))</formula1>
    </dataValidation>
  </dataValidations>
  <pageMargins left="0.62" right="0.48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46" style="34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8" x14ac:dyDescent="0.2">
      <c r="A2" s="68" t="s">
        <v>685</v>
      </c>
      <c r="B2" s="69"/>
      <c r="C2" s="69"/>
      <c r="D2" s="69"/>
      <c r="E2" s="47"/>
      <c r="F2" s="47"/>
      <c r="G2" s="48"/>
      <c r="H2" s="22"/>
    </row>
    <row r="3" spans="1:8" x14ac:dyDescent="0.2">
      <c r="A3" s="35">
        <v>1</v>
      </c>
      <c r="B3" s="27">
        <v>934063</v>
      </c>
      <c r="C3" s="27" t="s">
        <v>279</v>
      </c>
      <c r="D3" s="49" t="s">
        <v>481</v>
      </c>
      <c r="E3" s="26" t="s">
        <v>75</v>
      </c>
      <c r="F3" s="26">
        <v>30</v>
      </c>
      <c r="G3" s="76"/>
      <c r="H3" s="28">
        <f t="shared" ref="H3:H68" si="0">+F3*G3</f>
        <v>0</v>
      </c>
    </row>
    <row r="4" spans="1:8" x14ac:dyDescent="0.2">
      <c r="A4" s="35">
        <v>2</v>
      </c>
      <c r="B4" s="27">
        <v>934988</v>
      </c>
      <c r="C4" s="27" t="s">
        <v>279</v>
      </c>
      <c r="D4" s="49" t="s">
        <v>482</v>
      </c>
      <c r="E4" s="26" t="s">
        <v>75</v>
      </c>
      <c r="F4" s="26">
        <v>30</v>
      </c>
      <c r="G4" s="76"/>
      <c r="H4" s="28">
        <f t="shared" si="0"/>
        <v>0</v>
      </c>
    </row>
    <row r="5" spans="1:8" x14ac:dyDescent="0.2">
      <c r="A5" s="35">
        <v>3</v>
      </c>
      <c r="B5" s="27" t="s">
        <v>156</v>
      </c>
      <c r="C5" s="27" t="s">
        <v>280</v>
      </c>
      <c r="D5" s="50" t="s">
        <v>483</v>
      </c>
      <c r="E5" s="29" t="s">
        <v>75</v>
      </c>
      <c r="F5" s="29">
        <v>5</v>
      </c>
      <c r="G5" s="76"/>
      <c r="H5" s="28">
        <f t="shared" si="0"/>
        <v>0</v>
      </c>
    </row>
    <row r="6" spans="1:8" x14ac:dyDescent="0.2">
      <c r="A6" s="35">
        <v>4</v>
      </c>
      <c r="B6" s="27" t="s">
        <v>157</v>
      </c>
      <c r="C6" s="27" t="s">
        <v>280</v>
      </c>
      <c r="D6" s="50" t="s">
        <v>484</v>
      </c>
      <c r="E6" s="29" t="s">
        <v>75</v>
      </c>
      <c r="F6" s="29">
        <v>10</v>
      </c>
      <c r="G6" s="76"/>
      <c r="H6" s="28">
        <f t="shared" si="0"/>
        <v>0</v>
      </c>
    </row>
    <row r="7" spans="1:8" x14ac:dyDescent="0.2">
      <c r="A7" s="35">
        <v>5</v>
      </c>
      <c r="B7" s="27" t="s">
        <v>158</v>
      </c>
      <c r="C7" s="27" t="s">
        <v>280</v>
      </c>
      <c r="D7" s="50" t="s">
        <v>485</v>
      </c>
      <c r="E7" s="29" t="s">
        <v>75</v>
      </c>
      <c r="F7" s="29">
        <v>30</v>
      </c>
      <c r="G7" s="76"/>
      <c r="H7" s="28">
        <f t="shared" si="0"/>
        <v>0</v>
      </c>
    </row>
    <row r="8" spans="1:8" x14ac:dyDescent="0.2">
      <c r="A8" s="35">
        <v>6</v>
      </c>
      <c r="B8" s="27" t="s">
        <v>159</v>
      </c>
      <c r="C8" s="27" t="s">
        <v>280</v>
      </c>
      <c r="D8" s="50" t="s">
        <v>486</v>
      </c>
      <c r="E8" s="29" t="s">
        <v>75</v>
      </c>
      <c r="F8" s="29">
        <v>50</v>
      </c>
      <c r="G8" s="76"/>
      <c r="H8" s="28">
        <f t="shared" si="0"/>
        <v>0</v>
      </c>
    </row>
    <row r="9" spans="1:8" x14ac:dyDescent="0.2">
      <c r="A9" s="35">
        <v>7</v>
      </c>
      <c r="B9" s="27" t="s">
        <v>160</v>
      </c>
      <c r="C9" s="27" t="s">
        <v>280</v>
      </c>
      <c r="D9" s="50" t="s">
        <v>487</v>
      </c>
      <c r="E9" s="29" t="s">
        <v>75</v>
      </c>
      <c r="F9" s="29">
        <v>50</v>
      </c>
      <c r="G9" s="76"/>
      <c r="H9" s="28">
        <f t="shared" si="0"/>
        <v>0</v>
      </c>
    </row>
    <row r="10" spans="1:8" x14ac:dyDescent="0.2">
      <c r="A10" s="35">
        <v>8</v>
      </c>
      <c r="B10" s="27" t="s">
        <v>161</v>
      </c>
      <c r="C10" s="27" t="s">
        <v>280</v>
      </c>
      <c r="D10" s="50" t="s">
        <v>488</v>
      </c>
      <c r="E10" s="29" t="s">
        <v>75</v>
      </c>
      <c r="F10" s="29">
        <v>30</v>
      </c>
      <c r="G10" s="76"/>
      <c r="H10" s="28">
        <f t="shared" si="0"/>
        <v>0</v>
      </c>
    </row>
    <row r="11" spans="1:8" x14ac:dyDescent="0.2">
      <c r="A11" s="35">
        <v>9</v>
      </c>
      <c r="B11" s="27" t="s">
        <v>162</v>
      </c>
      <c r="C11" s="27" t="s">
        <v>280</v>
      </c>
      <c r="D11" s="50" t="s">
        <v>489</v>
      </c>
      <c r="E11" s="29" t="s">
        <v>75</v>
      </c>
      <c r="F11" s="29">
        <v>20</v>
      </c>
      <c r="G11" s="76"/>
      <c r="H11" s="28">
        <f t="shared" si="0"/>
        <v>0</v>
      </c>
    </row>
    <row r="12" spans="1:8" x14ac:dyDescent="0.2">
      <c r="A12" s="35">
        <v>10</v>
      </c>
      <c r="B12" s="27" t="s">
        <v>163</v>
      </c>
      <c r="C12" s="27" t="s">
        <v>281</v>
      </c>
      <c r="D12" s="50" t="s">
        <v>265</v>
      </c>
      <c r="E12" s="26" t="s">
        <v>75</v>
      </c>
      <c r="F12" s="29">
        <v>10</v>
      </c>
      <c r="G12" s="76"/>
      <c r="H12" s="28">
        <f t="shared" si="0"/>
        <v>0</v>
      </c>
    </row>
    <row r="13" spans="1:8" x14ac:dyDescent="0.2">
      <c r="A13" s="35">
        <v>11</v>
      </c>
      <c r="B13" s="27" t="s">
        <v>164</v>
      </c>
      <c r="C13" s="27" t="s">
        <v>281</v>
      </c>
      <c r="D13" s="50" t="s">
        <v>266</v>
      </c>
      <c r="E13" s="26" t="s">
        <v>75</v>
      </c>
      <c r="F13" s="29">
        <v>14</v>
      </c>
      <c r="G13" s="76"/>
      <c r="H13" s="28">
        <f t="shared" si="0"/>
        <v>0</v>
      </c>
    </row>
    <row r="14" spans="1:8" x14ac:dyDescent="0.2">
      <c r="A14" s="35">
        <v>12</v>
      </c>
      <c r="B14" s="27" t="s">
        <v>165</v>
      </c>
      <c r="C14" s="27" t="s">
        <v>281</v>
      </c>
      <c r="D14" s="50" t="s">
        <v>267</v>
      </c>
      <c r="E14" s="26" t="s">
        <v>75</v>
      </c>
      <c r="F14" s="29">
        <v>20</v>
      </c>
      <c r="G14" s="76"/>
      <c r="H14" s="28">
        <f t="shared" si="0"/>
        <v>0</v>
      </c>
    </row>
    <row r="15" spans="1:8" x14ac:dyDescent="0.2">
      <c r="A15" s="35">
        <v>13</v>
      </c>
      <c r="B15" s="27" t="s">
        <v>166</v>
      </c>
      <c r="C15" s="27" t="s">
        <v>281</v>
      </c>
      <c r="D15" s="50" t="s">
        <v>268</v>
      </c>
      <c r="E15" s="26" t="s">
        <v>75</v>
      </c>
      <c r="F15" s="29">
        <v>26</v>
      </c>
      <c r="G15" s="76"/>
      <c r="H15" s="28">
        <f t="shared" si="0"/>
        <v>0</v>
      </c>
    </row>
    <row r="16" spans="1:8" x14ac:dyDescent="0.2">
      <c r="A16" s="35">
        <v>14</v>
      </c>
      <c r="B16" s="27" t="s">
        <v>167</v>
      </c>
      <c r="C16" s="27" t="s">
        <v>281</v>
      </c>
      <c r="D16" s="50" t="s">
        <v>269</v>
      </c>
      <c r="E16" s="26" t="s">
        <v>75</v>
      </c>
      <c r="F16" s="26">
        <v>20</v>
      </c>
      <c r="G16" s="76"/>
      <c r="H16" s="28">
        <f t="shared" si="0"/>
        <v>0</v>
      </c>
    </row>
    <row r="17" spans="1:8" x14ac:dyDescent="0.2">
      <c r="A17" s="35">
        <v>15</v>
      </c>
      <c r="B17" s="27" t="s">
        <v>168</v>
      </c>
      <c r="C17" s="27" t="s">
        <v>281</v>
      </c>
      <c r="D17" s="50" t="s">
        <v>270</v>
      </c>
      <c r="E17" s="26" t="s">
        <v>75</v>
      </c>
      <c r="F17" s="26">
        <v>15</v>
      </c>
      <c r="G17" s="76"/>
      <c r="H17" s="28">
        <f t="shared" si="0"/>
        <v>0</v>
      </c>
    </row>
    <row r="18" spans="1:8" x14ac:dyDescent="0.2">
      <c r="A18" s="35">
        <v>16</v>
      </c>
      <c r="B18" s="27" t="s">
        <v>169</v>
      </c>
      <c r="C18" s="27" t="s">
        <v>281</v>
      </c>
      <c r="D18" s="50" t="s">
        <v>271</v>
      </c>
      <c r="E18" s="26" t="s">
        <v>75</v>
      </c>
      <c r="F18" s="26">
        <v>5</v>
      </c>
      <c r="G18" s="76"/>
      <c r="H18" s="28">
        <f t="shared" si="0"/>
        <v>0</v>
      </c>
    </row>
    <row r="19" spans="1:8" x14ac:dyDescent="0.2">
      <c r="A19" s="35">
        <v>17</v>
      </c>
      <c r="B19" s="27">
        <v>934917</v>
      </c>
      <c r="C19" s="27" t="s">
        <v>282</v>
      </c>
      <c r="D19" s="50" t="s">
        <v>511</v>
      </c>
      <c r="E19" s="29" t="s">
        <v>75</v>
      </c>
      <c r="F19" s="26">
        <v>50</v>
      </c>
      <c r="G19" s="76"/>
      <c r="H19" s="28">
        <f t="shared" si="0"/>
        <v>0</v>
      </c>
    </row>
    <row r="20" spans="1:8" x14ac:dyDescent="0.2">
      <c r="A20" s="35">
        <v>18</v>
      </c>
      <c r="B20" s="27">
        <v>934918</v>
      </c>
      <c r="C20" s="27" t="s">
        <v>282</v>
      </c>
      <c r="D20" s="50" t="s">
        <v>512</v>
      </c>
      <c r="E20" s="29" t="s">
        <v>75</v>
      </c>
      <c r="F20" s="26">
        <v>50</v>
      </c>
      <c r="G20" s="76"/>
      <c r="H20" s="28">
        <f t="shared" si="0"/>
        <v>0</v>
      </c>
    </row>
    <row r="21" spans="1:8" x14ac:dyDescent="0.2">
      <c r="A21" s="35">
        <v>19</v>
      </c>
      <c r="B21" s="27">
        <v>934919</v>
      </c>
      <c r="C21" s="27" t="s">
        <v>282</v>
      </c>
      <c r="D21" s="50" t="s">
        <v>513</v>
      </c>
      <c r="E21" s="29" t="s">
        <v>75</v>
      </c>
      <c r="F21" s="26">
        <v>25</v>
      </c>
      <c r="G21" s="76"/>
      <c r="H21" s="28">
        <f t="shared" si="0"/>
        <v>0</v>
      </c>
    </row>
    <row r="22" spans="1:8" x14ac:dyDescent="0.2">
      <c r="A22" s="35">
        <v>20</v>
      </c>
      <c r="B22" s="27">
        <v>934920</v>
      </c>
      <c r="C22" s="27" t="s">
        <v>282</v>
      </c>
      <c r="D22" s="50" t="s">
        <v>514</v>
      </c>
      <c r="E22" s="29" t="s">
        <v>75</v>
      </c>
      <c r="F22" s="26">
        <v>15</v>
      </c>
      <c r="G22" s="76"/>
      <c r="H22" s="28">
        <f t="shared" si="0"/>
        <v>0</v>
      </c>
    </row>
    <row r="23" spans="1:8" x14ac:dyDescent="0.2">
      <c r="A23" s="35">
        <v>21</v>
      </c>
      <c r="B23" s="27">
        <v>934921</v>
      </c>
      <c r="C23" s="27" t="s">
        <v>282</v>
      </c>
      <c r="D23" s="50" t="s">
        <v>515</v>
      </c>
      <c r="E23" s="29" t="s">
        <v>75</v>
      </c>
      <c r="F23" s="29">
        <v>5</v>
      </c>
      <c r="G23" s="76"/>
      <c r="H23" s="28">
        <f t="shared" si="0"/>
        <v>0</v>
      </c>
    </row>
    <row r="24" spans="1:8" x14ac:dyDescent="0.2">
      <c r="A24" s="35">
        <v>22</v>
      </c>
      <c r="B24" s="27">
        <v>934922</v>
      </c>
      <c r="C24" s="27" t="s">
        <v>283</v>
      </c>
      <c r="D24" s="51" t="s">
        <v>490</v>
      </c>
      <c r="E24" s="29" t="s">
        <v>75</v>
      </c>
      <c r="F24" s="29">
        <v>17</v>
      </c>
      <c r="G24" s="76"/>
      <c r="H24" s="28">
        <f t="shared" si="0"/>
        <v>0</v>
      </c>
    </row>
    <row r="25" spans="1:8" x14ac:dyDescent="0.2">
      <c r="A25" s="35">
        <v>23</v>
      </c>
      <c r="B25" s="27">
        <v>934983</v>
      </c>
      <c r="C25" s="27" t="s">
        <v>283</v>
      </c>
      <c r="D25" s="51" t="s">
        <v>491</v>
      </c>
      <c r="E25" s="29" t="s">
        <v>75</v>
      </c>
      <c r="F25" s="29">
        <v>25</v>
      </c>
      <c r="G25" s="76"/>
      <c r="H25" s="28">
        <f t="shared" si="0"/>
        <v>0</v>
      </c>
    </row>
    <row r="26" spans="1:8" x14ac:dyDescent="0.2">
      <c r="A26" s="35">
        <v>24</v>
      </c>
      <c r="B26" s="27">
        <v>934984</v>
      </c>
      <c r="C26" s="27" t="s">
        <v>283</v>
      </c>
      <c r="D26" s="51" t="s">
        <v>492</v>
      </c>
      <c r="E26" s="29" t="s">
        <v>75</v>
      </c>
      <c r="F26" s="29">
        <v>25</v>
      </c>
      <c r="G26" s="76"/>
      <c r="H26" s="28">
        <f t="shared" si="0"/>
        <v>0</v>
      </c>
    </row>
    <row r="27" spans="1:8" x14ac:dyDescent="0.2">
      <c r="A27" s="35">
        <v>25</v>
      </c>
      <c r="B27" s="27">
        <v>934987</v>
      </c>
      <c r="C27" s="27" t="s">
        <v>283</v>
      </c>
      <c r="D27" s="51" t="s">
        <v>493</v>
      </c>
      <c r="E27" s="29" t="s">
        <v>75</v>
      </c>
      <c r="F27" s="29">
        <v>15</v>
      </c>
      <c r="G27" s="76"/>
      <c r="H27" s="28">
        <f t="shared" si="0"/>
        <v>0</v>
      </c>
    </row>
    <row r="28" spans="1:8" x14ac:dyDescent="0.2">
      <c r="A28" s="35">
        <v>26</v>
      </c>
      <c r="B28" s="27">
        <v>933972</v>
      </c>
      <c r="C28" s="27" t="s">
        <v>284</v>
      </c>
      <c r="D28" s="50" t="s">
        <v>494</v>
      </c>
      <c r="E28" s="29" t="s">
        <v>75</v>
      </c>
      <c r="F28" s="29">
        <v>4</v>
      </c>
      <c r="G28" s="76"/>
      <c r="H28" s="28">
        <f t="shared" si="0"/>
        <v>0</v>
      </c>
    </row>
    <row r="29" spans="1:8" x14ac:dyDescent="0.2">
      <c r="A29" s="35">
        <v>27</v>
      </c>
      <c r="B29" s="27">
        <v>933971</v>
      </c>
      <c r="C29" s="27" t="s">
        <v>284</v>
      </c>
      <c r="D29" s="50" t="s">
        <v>495</v>
      </c>
      <c r="E29" s="29" t="s">
        <v>75</v>
      </c>
      <c r="F29" s="29">
        <v>8</v>
      </c>
      <c r="G29" s="76"/>
      <c r="H29" s="28">
        <f t="shared" si="0"/>
        <v>0</v>
      </c>
    </row>
    <row r="30" spans="1:8" x14ac:dyDescent="0.2">
      <c r="A30" s="35">
        <v>28</v>
      </c>
      <c r="B30" s="27">
        <v>933973</v>
      </c>
      <c r="C30" s="27" t="s">
        <v>284</v>
      </c>
      <c r="D30" s="50" t="s">
        <v>496</v>
      </c>
      <c r="E30" s="29" t="s">
        <v>75</v>
      </c>
      <c r="F30" s="29">
        <v>4</v>
      </c>
      <c r="G30" s="76"/>
      <c r="H30" s="28">
        <f t="shared" si="0"/>
        <v>0</v>
      </c>
    </row>
    <row r="31" spans="1:8" x14ac:dyDescent="0.2">
      <c r="A31" s="35">
        <v>29</v>
      </c>
      <c r="B31" s="27">
        <v>933974</v>
      </c>
      <c r="C31" s="27" t="s">
        <v>284</v>
      </c>
      <c r="D31" s="50" t="s">
        <v>497</v>
      </c>
      <c r="E31" s="29" t="s">
        <v>75</v>
      </c>
      <c r="F31" s="29">
        <v>3</v>
      </c>
      <c r="G31" s="76"/>
      <c r="H31" s="28">
        <f t="shared" si="0"/>
        <v>0</v>
      </c>
    </row>
    <row r="32" spans="1:8" x14ac:dyDescent="0.2">
      <c r="A32" s="35">
        <v>30</v>
      </c>
      <c r="B32" s="27">
        <v>930888</v>
      </c>
      <c r="C32" s="27" t="s">
        <v>285</v>
      </c>
      <c r="D32" s="25" t="s">
        <v>656</v>
      </c>
      <c r="E32" s="29" t="s">
        <v>75</v>
      </c>
      <c r="F32" s="29">
        <v>50</v>
      </c>
      <c r="G32" s="76"/>
      <c r="H32" s="28">
        <f>+F32*G32</f>
        <v>0</v>
      </c>
    </row>
    <row r="33" spans="1:8" x14ac:dyDescent="0.2">
      <c r="A33" s="35">
        <v>31</v>
      </c>
      <c r="B33" s="27"/>
      <c r="C33" s="27" t="s">
        <v>285</v>
      </c>
      <c r="D33" s="25" t="s">
        <v>657</v>
      </c>
      <c r="E33" s="29" t="s">
        <v>75</v>
      </c>
      <c r="F33" s="29">
        <v>151</v>
      </c>
      <c r="G33" s="76"/>
      <c r="H33" s="28">
        <f>+F33*G33</f>
        <v>0</v>
      </c>
    </row>
    <row r="34" spans="1:8" ht="28.5" x14ac:dyDescent="0.2">
      <c r="A34" s="35">
        <v>32</v>
      </c>
      <c r="B34" s="27"/>
      <c r="C34" s="27" t="s">
        <v>285</v>
      </c>
      <c r="D34" s="25" t="s">
        <v>658</v>
      </c>
      <c r="E34" s="29" t="s">
        <v>75</v>
      </c>
      <c r="F34" s="29">
        <v>50</v>
      </c>
      <c r="G34" s="76"/>
      <c r="H34" s="28">
        <f t="shared" si="0"/>
        <v>0</v>
      </c>
    </row>
    <row r="35" spans="1:8" x14ac:dyDescent="0.2">
      <c r="A35" s="35">
        <v>33</v>
      </c>
      <c r="B35" s="27">
        <v>934961</v>
      </c>
      <c r="C35" s="27" t="s">
        <v>286</v>
      </c>
      <c r="D35" s="50" t="s">
        <v>272</v>
      </c>
      <c r="E35" s="29" t="s">
        <v>75</v>
      </c>
      <c r="F35" s="29">
        <v>12</v>
      </c>
      <c r="G35" s="76"/>
      <c r="H35" s="28">
        <f t="shared" si="0"/>
        <v>0</v>
      </c>
    </row>
    <row r="36" spans="1:8" ht="28.5" x14ac:dyDescent="0.2">
      <c r="A36" s="35">
        <v>34</v>
      </c>
      <c r="B36" s="27">
        <v>934962</v>
      </c>
      <c r="C36" s="27" t="s">
        <v>286</v>
      </c>
      <c r="D36" s="50" t="s">
        <v>273</v>
      </c>
      <c r="E36" s="29" t="s">
        <v>75</v>
      </c>
      <c r="F36" s="29">
        <v>20</v>
      </c>
      <c r="G36" s="76"/>
      <c r="H36" s="28">
        <f t="shared" si="0"/>
        <v>0</v>
      </c>
    </row>
    <row r="37" spans="1:8" ht="28.5" x14ac:dyDescent="0.2">
      <c r="A37" s="35">
        <v>35</v>
      </c>
      <c r="B37" s="27">
        <v>934963</v>
      </c>
      <c r="C37" s="27" t="s">
        <v>286</v>
      </c>
      <c r="D37" s="50" t="s">
        <v>274</v>
      </c>
      <c r="E37" s="29" t="s">
        <v>75</v>
      </c>
      <c r="F37" s="29">
        <v>14</v>
      </c>
      <c r="G37" s="76"/>
      <c r="H37" s="28">
        <f t="shared" si="0"/>
        <v>0</v>
      </c>
    </row>
    <row r="38" spans="1:8" x14ac:dyDescent="0.2">
      <c r="A38" s="35">
        <v>36</v>
      </c>
      <c r="B38" s="27">
        <v>934040</v>
      </c>
      <c r="C38" s="27" t="s">
        <v>287</v>
      </c>
      <c r="D38" s="50" t="s">
        <v>288</v>
      </c>
      <c r="E38" s="29" t="s">
        <v>75</v>
      </c>
      <c r="F38" s="26">
        <v>100</v>
      </c>
      <c r="G38" s="76"/>
      <c r="H38" s="28">
        <f t="shared" si="0"/>
        <v>0</v>
      </c>
    </row>
    <row r="39" spans="1:8" x14ac:dyDescent="0.2">
      <c r="A39" s="35">
        <v>37</v>
      </c>
      <c r="B39" s="27">
        <v>934037</v>
      </c>
      <c r="C39" s="27" t="s">
        <v>287</v>
      </c>
      <c r="D39" s="50" t="s">
        <v>289</v>
      </c>
      <c r="E39" s="29" t="s">
        <v>75</v>
      </c>
      <c r="F39" s="26">
        <v>100</v>
      </c>
      <c r="G39" s="76"/>
      <c r="H39" s="28">
        <f t="shared" si="0"/>
        <v>0</v>
      </c>
    </row>
    <row r="40" spans="1:8" x14ac:dyDescent="0.2">
      <c r="A40" s="35">
        <v>38</v>
      </c>
      <c r="B40" s="27">
        <v>934038</v>
      </c>
      <c r="C40" s="27" t="s">
        <v>287</v>
      </c>
      <c r="D40" s="50" t="s">
        <v>290</v>
      </c>
      <c r="E40" s="29" t="s">
        <v>75</v>
      </c>
      <c r="F40" s="26">
        <v>100</v>
      </c>
      <c r="G40" s="76"/>
      <c r="H40" s="28">
        <f t="shared" si="0"/>
        <v>0</v>
      </c>
    </row>
    <row r="41" spans="1:8" x14ac:dyDescent="0.2">
      <c r="A41" s="35">
        <v>39</v>
      </c>
      <c r="B41" s="27">
        <v>934039</v>
      </c>
      <c r="C41" s="27" t="s">
        <v>287</v>
      </c>
      <c r="D41" s="50" t="s">
        <v>291</v>
      </c>
      <c r="E41" s="29" t="s">
        <v>75</v>
      </c>
      <c r="F41" s="26">
        <v>100</v>
      </c>
      <c r="G41" s="76"/>
      <c r="H41" s="28">
        <f t="shared" si="0"/>
        <v>0</v>
      </c>
    </row>
    <row r="42" spans="1:8" x14ac:dyDescent="0.2">
      <c r="A42" s="35">
        <v>40</v>
      </c>
      <c r="B42" s="27">
        <v>934964</v>
      </c>
      <c r="C42" s="27" t="s">
        <v>292</v>
      </c>
      <c r="D42" s="50" t="s">
        <v>295</v>
      </c>
      <c r="E42" s="29" t="s">
        <v>75</v>
      </c>
      <c r="F42" s="26">
        <v>100</v>
      </c>
      <c r="G42" s="76"/>
      <c r="H42" s="28">
        <f t="shared" si="0"/>
        <v>0</v>
      </c>
    </row>
    <row r="43" spans="1:8" x14ac:dyDescent="0.2">
      <c r="A43" s="35">
        <v>41</v>
      </c>
      <c r="B43" s="27">
        <v>934965</v>
      </c>
      <c r="C43" s="27" t="s">
        <v>292</v>
      </c>
      <c r="D43" s="50" t="s">
        <v>294</v>
      </c>
      <c r="E43" s="29" t="s">
        <v>75</v>
      </c>
      <c r="F43" s="26">
        <v>100</v>
      </c>
      <c r="G43" s="76"/>
      <c r="H43" s="28">
        <f t="shared" si="0"/>
        <v>0</v>
      </c>
    </row>
    <row r="44" spans="1:8" x14ac:dyDescent="0.2">
      <c r="A44" s="35">
        <v>42</v>
      </c>
      <c r="B44" s="27">
        <v>933970</v>
      </c>
      <c r="C44" s="27" t="s">
        <v>292</v>
      </c>
      <c r="D44" s="50" t="s">
        <v>296</v>
      </c>
      <c r="E44" s="29" t="s">
        <v>75</v>
      </c>
      <c r="F44" s="26">
        <v>100</v>
      </c>
      <c r="G44" s="76"/>
      <c r="H44" s="28">
        <f t="shared" si="0"/>
        <v>0</v>
      </c>
    </row>
    <row r="45" spans="1:8" x14ac:dyDescent="0.2">
      <c r="A45" s="35">
        <v>43</v>
      </c>
      <c r="B45" s="27">
        <v>934966</v>
      </c>
      <c r="C45" s="27" t="s">
        <v>292</v>
      </c>
      <c r="D45" s="50" t="s">
        <v>297</v>
      </c>
      <c r="E45" s="29" t="s">
        <v>75</v>
      </c>
      <c r="F45" s="26">
        <v>100</v>
      </c>
      <c r="G45" s="76"/>
      <c r="H45" s="28">
        <f t="shared" si="0"/>
        <v>0</v>
      </c>
    </row>
    <row r="46" spans="1:8" x14ac:dyDescent="0.2">
      <c r="A46" s="35">
        <v>44</v>
      </c>
      <c r="B46" s="27">
        <v>934967</v>
      </c>
      <c r="C46" s="27" t="s">
        <v>293</v>
      </c>
      <c r="D46" s="50" t="s">
        <v>275</v>
      </c>
      <c r="E46" s="29" t="s">
        <v>75</v>
      </c>
      <c r="F46" s="26">
        <v>6</v>
      </c>
      <c r="G46" s="76"/>
      <c r="H46" s="28">
        <f t="shared" si="0"/>
        <v>0</v>
      </c>
    </row>
    <row r="47" spans="1:8" x14ac:dyDescent="0.2">
      <c r="A47" s="35">
        <v>45</v>
      </c>
      <c r="B47" s="27">
        <v>934968</v>
      </c>
      <c r="C47" s="27" t="s">
        <v>293</v>
      </c>
      <c r="D47" s="50" t="s">
        <v>276</v>
      </c>
      <c r="E47" s="29" t="s">
        <v>75</v>
      </c>
      <c r="F47" s="26">
        <v>8</v>
      </c>
      <c r="G47" s="76"/>
      <c r="H47" s="28">
        <f t="shared" si="0"/>
        <v>0</v>
      </c>
    </row>
    <row r="48" spans="1:8" x14ac:dyDescent="0.2">
      <c r="A48" s="35">
        <v>46</v>
      </c>
      <c r="B48" s="27">
        <v>934969</v>
      </c>
      <c r="C48" s="27" t="s">
        <v>293</v>
      </c>
      <c r="D48" s="50" t="s">
        <v>277</v>
      </c>
      <c r="E48" s="29" t="s">
        <v>75</v>
      </c>
      <c r="F48" s="26">
        <v>8</v>
      </c>
      <c r="G48" s="76"/>
      <c r="H48" s="28">
        <f t="shared" si="0"/>
        <v>0</v>
      </c>
    </row>
    <row r="49" spans="1:8" x14ac:dyDescent="0.2">
      <c r="A49" s="35">
        <v>47</v>
      </c>
      <c r="B49" s="27">
        <v>934970</v>
      </c>
      <c r="C49" s="27" t="s">
        <v>298</v>
      </c>
      <c r="D49" s="50" t="s">
        <v>329</v>
      </c>
      <c r="E49" s="29" t="s">
        <v>75</v>
      </c>
      <c r="F49" s="26">
        <v>60</v>
      </c>
      <c r="G49" s="76"/>
      <c r="H49" s="28">
        <f t="shared" si="0"/>
        <v>0</v>
      </c>
    </row>
    <row r="50" spans="1:8" x14ac:dyDescent="0.2">
      <c r="A50" s="35">
        <v>48</v>
      </c>
      <c r="B50" s="27">
        <v>934971</v>
      </c>
      <c r="C50" s="27" t="s">
        <v>298</v>
      </c>
      <c r="D50" s="50" t="s">
        <v>330</v>
      </c>
      <c r="E50" s="29" t="s">
        <v>75</v>
      </c>
      <c r="F50" s="26">
        <v>250</v>
      </c>
      <c r="G50" s="76"/>
      <c r="H50" s="28">
        <f t="shared" si="0"/>
        <v>0</v>
      </c>
    </row>
    <row r="51" spans="1:8" x14ac:dyDescent="0.2">
      <c r="A51" s="35">
        <v>49</v>
      </c>
      <c r="B51" s="27">
        <v>934972</v>
      </c>
      <c r="C51" s="27" t="s">
        <v>298</v>
      </c>
      <c r="D51" s="50" t="s">
        <v>331</v>
      </c>
      <c r="E51" s="29" t="s">
        <v>75</v>
      </c>
      <c r="F51" s="26">
        <v>220</v>
      </c>
      <c r="G51" s="76"/>
      <c r="H51" s="28">
        <f t="shared" si="0"/>
        <v>0</v>
      </c>
    </row>
    <row r="52" spans="1:8" x14ac:dyDescent="0.2">
      <c r="A52" s="35">
        <v>50</v>
      </c>
      <c r="B52" s="27">
        <v>934973</v>
      </c>
      <c r="C52" s="27" t="s">
        <v>298</v>
      </c>
      <c r="D52" s="50" t="s">
        <v>332</v>
      </c>
      <c r="E52" s="29" t="s">
        <v>75</v>
      </c>
      <c r="F52" s="26">
        <v>80</v>
      </c>
      <c r="G52" s="76"/>
      <c r="H52" s="28">
        <f t="shared" si="0"/>
        <v>0</v>
      </c>
    </row>
    <row r="53" spans="1:8" x14ac:dyDescent="0.2">
      <c r="A53" s="35">
        <v>51</v>
      </c>
      <c r="B53" s="27">
        <v>934974</v>
      </c>
      <c r="C53" s="27" t="s">
        <v>303</v>
      </c>
      <c r="D53" s="50" t="s">
        <v>333</v>
      </c>
      <c r="E53" s="29" t="s">
        <v>75</v>
      </c>
      <c r="F53" s="26">
        <v>60</v>
      </c>
      <c r="G53" s="76"/>
      <c r="H53" s="28">
        <f t="shared" si="0"/>
        <v>0</v>
      </c>
    </row>
    <row r="54" spans="1:8" x14ac:dyDescent="0.2">
      <c r="A54" s="35">
        <v>52</v>
      </c>
      <c r="B54" s="27">
        <v>934975</v>
      </c>
      <c r="C54" s="27" t="s">
        <v>303</v>
      </c>
      <c r="D54" s="50" t="s">
        <v>334</v>
      </c>
      <c r="E54" s="29" t="s">
        <v>75</v>
      </c>
      <c r="F54" s="26">
        <v>220</v>
      </c>
      <c r="G54" s="76"/>
      <c r="H54" s="28">
        <f t="shared" si="0"/>
        <v>0</v>
      </c>
    </row>
    <row r="55" spans="1:8" x14ac:dyDescent="0.2">
      <c r="A55" s="35">
        <v>53</v>
      </c>
      <c r="B55" s="27">
        <v>934976</v>
      </c>
      <c r="C55" s="27" t="s">
        <v>303</v>
      </c>
      <c r="D55" s="50" t="s">
        <v>335</v>
      </c>
      <c r="E55" s="29" t="s">
        <v>75</v>
      </c>
      <c r="F55" s="26">
        <v>170</v>
      </c>
      <c r="G55" s="76"/>
      <c r="H55" s="28">
        <f t="shared" si="0"/>
        <v>0</v>
      </c>
    </row>
    <row r="56" spans="1:8" x14ac:dyDescent="0.2">
      <c r="A56" s="35">
        <v>54</v>
      </c>
      <c r="B56" s="27">
        <v>934977</v>
      </c>
      <c r="C56" s="27" t="s">
        <v>303</v>
      </c>
      <c r="D56" s="50" t="s">
        <v>336</v>
      </c>
      <c r="E56" s="29" t="s">
        <v>75</v>
      </c>
      <c r="F56" s="26">
        <v>130</v>
      </c>
      <c r="G56" s="76"/>
      <c r="H56" s="28">
        <f t="shared" si="0"/>
        <v>0</v>
      </c>
    </row>
    <row r="57" spans="1:8" x14ac:dyDescent="0.2">
      <c r="A57" s="35">
        <v>55</v>
      </c>
      <c r="B57" s="27">
        <v>930868</v>
      </c>
      <c r="C57" s="27" t="s">
        <v>328</v>
      </c>
      <c r="D57" s="50" t="s">
        <v>299</v>
      </c>
      <c r="E57" s="26" t="s">
        <v>75</v>
      </c>
      <c r="F57" s="26">
        <v>3</v>
      </c>
      <c r="G57" s="76"/>
      <c r="H57" s="28">
        <f t="shared" si="0"/>
        <v>0</v>
      </c>
    </row>
    <row r="58" spans="1:8" x14ac:dyDescent="0.2">
      <c r="A58" s="35">
        <v>56</v>
      </c>
      <c r="B58" s="27" t="s">
        <v>170</v>
      </c>
      <c r="C58" s="27" t="s">
        <v>328</v>
      </c>
      <c r="D58" s="50" t="s">
        <v>300</v>
      </c>
      <c r="E58" s="26" t="s">
        <v>75</v>
      </c>
      <c r="F58" s="26">
        <v>5</v>
      </c>
      <c r="G58" s="76"/>
      <c r="H58" s="28">
        <f t="shared" si="0"/>
        <v>0</v>
      </c>
    </row>
    <row r="59" spans="1:8" x14ac:dyDescent="0.2">
      <c r="A59" s="35">
        <v>57</v>
      </c>
      <c r="B59" s="27" t="s">
        <v>171</v>
      </c>
      <c r="C59" s="27" t="s">
        <v>328</v>
      </c>
      <c r="D59" s="50" t="s">
        <v>302</v>
      </c>
      <c r="E59" s="26" t="s">
        <v>75</v>
      </c>
      <c r="F59" s="26">
        <v>8</v>
      </c>
      <c r="G59" s="76"/>
      <c r="H59" s="28">
        <f t="shared" si="0"/>
        <v>0</v>
      </c>
    </row>
    <row r="60" spans="1:8" x14ac:dyDescent="0.2">
      <c r="A60" s="35">
        <v>58</v>
      </c>
      <c r="B60" s="27">
        <v>930874</v>
      </c>
      <c r="C60" s="27" t="s">
        <v>328</v>
      </c>
      <c r="D60" s="50" t="s">
        <v>301</v>
      </c>
      <c r="E60" s="26" t="s">
        <v>75</v>
      </c>
      <c r="F60" s="26">
        <v>5</v>
      </c>
      <c r="G60" s="76"/>
      <c r="H60" s="28">
        <f t="shared" si="0"/>
        <v>0</v>
      </c>
    </row>
    <row r="61" spans="1:8" x14ac:dyDescent="0.2">
      <c r="A61" s="35">
        <v>59</v>
      </c>
      <c r="B61" s="27">
        <v>934882</v>
      </c>
      <c r="C61" s="29" t="s">
        <v>340</v>
      </c>
      <c r="D61" s="36" t="s">
        <v>337</v>
      </c>
      <c r="E61" s="26" t="s">
        <v>75</v>
      </c>
      <c r="F61" s="26">
        <v>1</v>
      </c>
      <c r="G61" s="76"/>
      <c r="H61" s="28">
        <f t="shared" si="0"/>
        <v>0</v>
      </c>
    </row>
    <row r="62" spans="1:8" x14ac:dyDescent="0.2">
      <c r="A62" s="35">
        <v>60</v>
      </c>
      <c r="B62" s="27">
        <v>934881</v>
      </c>
      <c r="C62" s="29" t="s">
        <v>340</v>
      </c>
      <c r="D62" s="36" t="s">
        <v>338</v>
      </c>
      <c r="E62" s="26" t="s">
        <v>75</v>
      </c>
      <c r="F62" s="26">
        <v>1</v>
      </c>
      <c r="G62" s="76"/>
      <c r="H62" s="28">
        <f t="shared" si="0"/>
        <v>0</v>
      </c>
    </row>
    <row r="63" spans="1:8" x14ac:dyDescent="0.2">
      <c r="A63" s="35">
        <v>61</v>
      </c>
      <c r="B63" s="27" t="s">
        <v>172</v>
      </c>
      <c r="C63" s="29" t="s">
        <v>340</v>
      </c>
      <c r="D63" s="36" t="s">
        <v>339</v>
      </c>
      <c r="E63" s="26" t="s">
        <v>75</v>
      </c>
      <c r="F63" s="26">
        <v>1</v>
      </c>
      <c r="G63" s="76"/>
      <c r="H63" s="28">
        <f t="shared" si="0"/>
        <v>0</v>
      </c>
    </row>
    <row r="64" spans="1:8" x14ac:dyDescent="0.2">
      <c r="A64" s="35">
        <v>62</v>
      </c>
      <c r="B64" s="27" t="s">
        <v>173</v>
      </c>
      <c r="C64" s="29" t="s">
        <v>341</v>
      </c>
      <c r="D64" s="36" t="s">
        <v>348</v>
      </c>
      <c r="E64" s="29" t="s">
        <v>75</v>
      </c>
      <c r="F64" s="26">
        <v>20</v>
      </c>
      <c r="G64" s="76"/>
      <c r="H64" s="28">
        <f t="shared" si="0"/>
        <v>0</v>
      </c>
    </row>
    <row r="65" spans="1:8" x14ac:dyDescent="0.2">
      <c r="A65" s="35">
        <v>63</v>
      </c>
      <c r="B65" s="27" t="s">
        <v>174</v>
      </c>
      <c r="C65" s="29" t="s">
        <v>341</v>
      </c>
      <c r="D65" s="36" t="s">
        <v>349</v>
      </c>
      <c r="E65" s="29" t="s">
        <v>75</v>
      </c>
      <c r="F65" s="26">
        <v>30</v>
      </c>
      <c r="G65" s="76"/>
      <c r="H65" s="28">
        <f t="shared" si="0"/>
        <v>0</v>
      </c>
    </row>
    <row r="66" spans="1:8" x14ac:dyDescent="0.2">
      <c r="A66" s="35">
        <v>64</v>
      </c>
      <c r="B66" s="27" t="s">
        <v>175</v>
      </c>
      <c r="C66" s="29" t="s">
        <v>341</v>
      </c>
      <c r="D66" s="36" t="s">
        <v>350</v>
      </c>
      <c r="E66" s="29" t="s">
        <v>75</v>
      </c>
      <c r="F66" s="26">
        <v>25</v>
      </c>
      <c r="G66" s="76"/>
      <c r="H66" s="28">
        <f t="shared" si="0"/>
        <v>0</v>
      </c>
    </row>
    <row r="67" spans="1:8" x14ac:dyDescent="0.2">
      <c r="A67" s="35">
        <v>65</v>
      </c>
      <c r="B67" s="27" t="s">
        <v>176</v>
      </c>
      <c r="C67" s="29" t="s">
        <v>341</v>
      </c>
      <c r="D67" s="36" t="s">
        <v>351</v>
      </c>
      <c r="E67" s="29" t="s">
        <v>75</v>
      </c>
      <c r="F67" s="26">
        <v>20</v>
      </c>
      <c r="G67" s="76"/>
      <c r="H67" s="28">
        <f t="shared" si="0"/>
        <v>0</v>
      </c>
    </row>
    <row r="68" spans="1:8" x14ac:dyDescent="0.2">
      <c r="A68" s="35">
        <v>66</v>
      </c>
      <c r="B68" s="27" t="s">
        <v>177</v>
      </c>
      <c r="C68" s="29" t="s">
        <v>346</v>
      </c>
      <c r="D68" s="36" t="s">
        <v>344</v>
      </c>
      <c r="E68" s="29" t="s">
        <v>75</v>
      </c>
      <c r="F68" s="29">
        <v>5</v>
      </c>
      <c r="G68" s="76"/>
      <c r="H68" s="28">
        <f t="shared" si="0"/>
        <v>0</v>
      </c>
    </row>
    <row r="69" spans="1:8" x14ac:dyDescent="0.2">
      <c r="A69" s="35">
        <v>67</v>
      </c>
      <c r="B69" s="27" t="s">
        <v>178</v>
      </c>
      <c r="C69" s="29" t="s">
        <v>346</v>
      </c>
      <c r="D69" s="36" t="s">
        <v>345</v>
      </c>
      <c r="E69" s="29" t="s">
        <v>75</v>
      </c>
      <c r="F69" s="29">
        <v>10</v>
      </c>
      <c r="G69" s="76"/>
      <c r="H69" s="28">
        <f t="shared" ref="H69:H83" si="1">+F69*G69</f>
        <v>0</v>
      </c>
    </row>
    <row r="70" spans="1:8" x14ac:dyDescent="0.2">
      <c r="A70" s="35">
        <v>68</v>
      </c>
      <c r="B70" s="27" t="s">
        <v>179</v>
      </c>
      <c r="C70" s="29" t="s">
        <v>346</v>
      </c>
      <c r="D70" s="36" t="s">
        <v>342</v>
      </c>
      <c r="E70" s="29" t="s">
        <v>75</v>
      </c>
      <c r="F70" s="29">
        <v>17</v>
      </c>
      <c r="G70" s="76"/>
      <c r="H70" s="28">
        <f t="shared" si="1"/>
        <v>0</v>
      </c>
    </row>
    <row r="71" spans="1:8" x14ac:dyDescent="0.2">
      <c r="A71" s="35">
        <v>69</v>
      </c>
      <c r="B71" s="27" t="s">
        <v>180</v>
      </c>
      <c r="C71" s="29" t="s">
        <v>346</v>
      </c>
      <c r="D71" s="36" t="s">
        <v>343</v>
      </c>
      <c r="E71" s="29" t="s">
        <v>75</v>
      </c>
      <c r="F71" s="29">
        <v>10</v>
      </c>
      <c r="G71" s="76"/>
      <c r="H71" s="28">
        <f t="shared" si="1"/>
        <v>0</v>
      </c>
    </row>
    <row r="72" spans="1:8" x14ac:dyDescent="0.2">
      <c r="A72" s="35">
        <v>70</v>
      </c>
      <c r="B72" s="27" t="s">
        <v>357</v>
      </c>
      <c r="C72" s="29" t="s">
        <v>347</v>
      </c>
      <c r="D72" s="36" t="s">
        <v>363</v>
      </c>
      <c r="E72" s="29" t="s">
        <v>75</v>
      </c>
      <c r="F72" s="29">
        <v>5</v>
      </c>
      <c r="G72" s="76"/>
      <c r="H72" s="28">
        <f t="shared" si="1"/>
        <v>0</v>
      </c>
    </row>
    <row r="73" spans="1:8" x14ac:dyDescent="0.2">
      <c r="A73" s="35">
        <v>71</v>
      </c>
      <c r="B73" s="27" t="s">
        <v>358</v>
      </c>
      <c r="C73" s="29" t="s">
        <v>347</v>
      </c>
      <c r="D73" s="36" t="s">
        <v>352</v>
      </c>
      <c r="E73" s="29" t="s">
        <v>75</v>
      </c>
      <c r="F73" s="29">
        <v>4</v>
      </c>
      <c r="G73" s="76"/>
      <c r="H73" s="28">
        <f t="shared" si="1"/>
        <v>0</v>
      </c>
    </row>
    <row r="74" spans="1:8" x14ac:dyDescent="0.2">
      <c r="A74" s="35">
        <v>72</v>
      </c>
      <c r="B74" s="27" t="s">
        <v>359</v>
      </c>
      <c r="C74" s="29" t="s">
        <v>347</v>
      </c>
      <c r="D74" s="36" t="s">
        <v>353</v>
      </c>
      <c r="E74" s="29" t="s">
        <v>75</v>
      </c>
      <c r="F74" s="29">
        <v>10</v>
      </c>
      <c r="G74" s="76"/>
      <c r="H74" s="28">
        <f t="shared" si="1"/>
        <v>0</v>
      </c>
    </row>
    <row r="75" spans="1:8" x14ac:dyDescent="0.2">
      <c r="A75" s="35">
        <v>73</v>
      </c>
      <c r="B75" s="27" t="s">
        <v>360</v>
      </c>
      <c r="C75" s="29" t="s">
        <v>347</v>
      </c>
      <c r="D75" s="36" t="s">
        <v>354</v>
      </c>
      <c r="E75" s="29" t="s">
        <v>75</v>
      </c>
      <c r="F75" s="29">
        <v>4</v>
      </c>
      <c r="G75" s="76"/>
      <c r="H75" s="28">
        <f t="shared" si="1"/>
        <v>0</v>
      </c>
    </row>
    <row r="76" spans="1:8" x14ac:dyDescent="0.2">
      <c r="A76" s="35">
        <v>74</v>
      </c>
      <c r="B76" s="27" t="s">
        <v>361</v>
      </c>
      <c r="C76" s="29" t="s">
        <v>347</v>
      </c>
      <c r="D76" s="36" t="s">
        <v>355</v>
      </c>
      <c r="E76" s="29" t="s">
        <v>75</v>
      </c>
      <c r="F76" s="29">
        <v>10</v>
      </c>
      <c r="G76" s="76"/>
      <c r="H76" s="28">
        <f t="shared" si="1"/>
        <v>0</v>
      </c>
    </row>
    <row r="77" spans="1:8" x14ac:dyDescent="0.2">
      <c r="A77" s="35">
        <v>75</v>
      </c>
      <c r="B77" s="27" t="s">
        <v>362</v>
      </c>
      <c r="C77" s="29" t="s">
        <v>347</v>
      </c>
      <c r="D77" s="36" t="s">
        <v>356</v>
      </c>
      <c r="E77" s="29" t="s">
        <v>75</v>
      </c>
      <c r="F77" s="29">
        <v>15</v>
      </c>
      <c r="G77" s="76"/>
      <c r="H77" s="28">
        <f t="shared" si="1"/>
        <v>0</v>
      </c>
    </row>
    <row r="78" spans="1:8" x14ac:dyDescent="0.2">
      <c r="A78" s="35">
        <v>76</v>
      </c>
      <c r="B78" s="27" t="s">
        <v>364</v>
      </c>
      <c r="C78" s="29" t="s">
        <v>367</v>
      </c>
      <c r="D78" s="36" t="s">
        <v>680</v>
      </c>
      <c r="E78" s="29" t="s">
        <v>75</v>
      </c>
      <c r="F78" s="29">
        <v>10</v>
      </c>
      <c r="G78" s="76"/>
      <c r="H78" s="28">
        <f t="shared" si="1"/>
        <v>0</v>
      </c>
    </row>
    <row r="79" spans="1:8" ht="28.5" x14ac:dyDescent="0.2">
      <c r="A79" s="35">
        <v>77</v>
      </c>
      <c r="B79" s="27" t="s">
        <v>365</v>
      </c>
      <c r="C79" s="29" t="s">
        <v>366</v>
      </c>
      <c r="D79" s="36" t="s">
        <v>681</v>
      </c>
      <c r="E79" s="29" t="s">
        <v>75</v>
      </c>
      <c r="F79" s="29">
        <v>14</v>
      </c>
      <c r="G79" s="76"/>
      <c r="H79" s="28">
        <f t="shared" si="1"/>
        <v>0</v>
      </c>
    </row>
    <row r="80" spans="1:8" x14ac:dyDescent="0.2">
      <c r="A80" s="35">
        <v>78</v>
      </c>
      <c r="B80" s="27">
        <v>933659</v>
      </c>
      <c r="C80" s="29" t="s">
        <v>368</v>
      </c>
      <c r="D80" s="2" t="s">
        <v>369</v>
      </c>
      <c r="E80" s="29" t="s">
        <v>75</v>
      </c>
      <c r="F80" s="29">
        <v>1</v>
      </c>
      <c r="G80" s="76"/>
      <c r="H80" s="28">
        <f t="shared" si="1"/>
        <v>0</v>
      </c>
    </row>
    <row r="81" spans="1:8" x14ac:dyDescent="0.2">
      <c r="A81" s="35">
        <v>79</v>
      </c>
      <c r="B81" s="27">
        <v>934655</v>
      </c>
      <c r="C81" s="29" t="s">
        <v>368</v>
      </c>
      <c r="D81" s="2" t="s">
        <v>370</v>
      </c>
      <c r="E81" s="29" t="s">
        <v>75</v>
      </c>
      <c r="F81" s="29">
        <v>1</v>
      </c>
      <c r="G81" s="76"/>
      <c r="H81" s="28">
        <f t="shared" si="1"/>
        <v>0</v>
      </c>
    </row>
    <row r="82" spans="1:8" x14ac:dyDescent="0.2">
      <c r="A82" s="35">
        <v>80</v>
      </c>
      <c r="B82" s="27" t="s">
        <v>181</v>
      </c>
      <c r="C82" s="29" t="s">
        <v>368</v>
      </c>
      <c r="D82" s="2" t="s">
        <v>371</v>
      </c>
      <c r="E82" s="29" t="s">
        <v>75</v>
      </c>
      <c r="F82" s="29">
        <v>1</v>
      </c>
      <c r="G82" s="76"/>
      <c r="H82" s="28">
        <f t="shared" si="1"/>
        <v>0</v>
      </c>
    </row>
    <row r="83" spans="1:8" x14ac:dyDescent="0.2">
      <c r="A83" s="35">
        <v>81</v>
      </c>
      <c r="B83" s="27">
        <v>933660</v>
      </c>
      <c r="C83" s="29" t="s">
        <v>368</v>
      </c>
      <c r="D83" s="2" t="s">
        <v>372</v>
      </c>
      <c r="E83" s="29" t="s">
        <v>75</v>
      </c>
      <c r="F83" s="29">
        <v>1</v>
      </c>
      <c r="G83" s="76"/>
      <c r="H83" s="28">
        <f t="shared" si="1"/>
        <v>0</v>
      </c>
    </row>
    <row r="84" spans="1:8" x14ac:dyDescent="0.2">
      <c r="A84" s="70" t="s">
        <v>686</v>
      </c>
      <c r="B84" s="71"/>
      <c r="C84" s="71"/>
      <c r="D84" s="71"/>
      <c r="E84" s="71"/>
      <c r="F84" s="71"/>
      <c r="G84" s="72"/>
      <c r="H84" s="31">
        <f>SUM(H3:H83)</f>
        <v>0</v>
      </c>
    </row>
  </sheetData>
  <mergeCells count="2">
    <mergeCell ref="A2:D2"/>
    <mergeCell ref="A84:G84"/>
  </mergeCells>
  <phoneticPr fontId="1" type="noConversion"/>
  <dataValidations count="1">
    <dataValidation type="custom" allowBlank="1" showInputMessage="1" showErrorMessage="1" errorTitle="NAPAKA" error="Vpiši vrednost na do dve decimalni mesti." sqref="G3:G83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5:B8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2.140625" style="33" customWidth="1"/>
    <col min="4" max="4" width="45.85546875" style="45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8" s="43" customFormat="1" x14ac:dyDescent="0.2">
      <c r="A2" s="65" t="s">
        <v>687</v>
      </c>
      <c r="B2" s="66"/>
      <c r="C2" s="66"/>
      <c r="D2" s="67"/>
      <c r="E2" s="21"/>
      <c r="F2" s="21"/>
      <c r="G2" s="22"/>
      <c r="H2" s="22"/>
    </row>
    <row r="3" spans="1:8" x14ac:dyDescent="0.2">
      <c r="A3" s="35">
        <v>1</v>
      </c>
      <c r="B3" s="46" t="s">
        <v>378</v>
      </c>
      <c r="C3" s="37" t="s">
        <v>396</v>
      </c>
      <c r="D3" s="37" t="s">
        <v>379</v>
      </c>
      <c r="E3" s="29" t="s">
        <v>75</v>
      </c>
      <c r="F3" s="29">
        <v>40</v>
      </c>
      <c r="G3" s="76"/>
      <c r="H3" s="28">
        <f>+F3*G3</f>
        <v>0</v>
      </c>
    </row>
    <row r="4" spans="1:8" x14ac:dyDescent="0.2">
      <c r="A4" s="35">
        <v>2</v>
      </c>
      <c r="B4" s="46" t="s">
        <v>380</v>
      </c>
      <c r="C4" s="37" t="s">
        <v>396</v>
      </c>
      <c r="D4" s="37" t="s">
        <v>381</v>
      </c>
      <c r="E4" s="29" t="s">
        <v>75</v>
      </c>
      <c r="F4" s="29">
        <v>90</v>
      </c>
      <c r="G4" s="76"/>
      <c r="H4" s="28">
        <f t="shared" ref="H4:H67" si="0">+F4*G4</f>
        <v>0</v>
      </c>
    </row>
    <row r="5" spans="1:8" x14ac:dyDescent="0.2">
      <c r="A5" s="35">
        <v>3</v>
      </c>
      <c r="B5" s="46" t="s">
        <v>382</v>
      </c>
      <c r="C5" s="37" t="s">
        <v>396</v>
      </c>
      <c r="D5" s="37" t="s">
        <v>383</v>
      </c>
      <c r="E5" s="29" t="s">
        <v>75</v>
      </c>
      <c r="F5" s="29">
        <v>160</v>
      </c>
      <c r="G5" s="76"/>
      <c r="H5" s="28">
        <f t="shared" si="0"/>
        <v>0</v>
      </c>
    </row>
    <row r="6" spans="1:8" x14ac:dyDescent="0.2">
      <c r="A6" s="35">
        <v>4</v>
      </c>
      <c r="B6" s="46" t="s">
        <v>384</v>
      </c>
      <c r="C6" s="37" t="s">
        <v>396</v>
      </c>
      <c r="D6" s="37" t="s">
        <v>385</v>
      </c>
      <c r="E6" s="29" t="s">
        <v>75</v>
      </c>
      <c r="F6" s="29">
        <v>200</v>
      </c>
      <c r="G6" s="76"/>
      <c r="H6" s="28">
        <f t="shared" si="0"/>
        <v>0</v>
      </c>
    </row>
    <row r="7" spans="1:8" x14ac:dyDescent="0.2">
      <c r="A7" s="35">
        <v>5</v>
      </c>
      <c r="B7" s="46" t="s">
        <v>386</v>
      </c>
      <c r="C7" s="37" t="s">
        <v>396</v>
      </c>
      <c r="D7" s="37" t="s">
        <v>387</v>
      </c>
      <c r="E7" s="29" t="s">
        <v>75</v>
      </c>
      <c r="F7" s="29">
        <v>180</v>
      </c>
      <c r="G7" s="76"/>
      <c r="H7" s="28">
        <f t="shared" si="0"/>
        <v>0</v>
      </c>
    </row>
    <row r="8" spans="1:8" x14ac:dyDescent="0.2">
      <c r="A8" s="35">
        <v>6</v>
      </c>
      <c r="B8" s="46" t="s">
        <v>388</v>
      </c>
      <c r="C8" s="37" t="s">
        <v>396</v>
      </c>
      <c r="D8" s="37" t="s">
        <v>389</v>
      </c>
      <c r="E8" s="29" t="s">
        <v>75</v>
      </c>
      <c r="F8" s="29">
        <v>120</v>
      </c>
      <c r="G8" s="76"/>
      <c r="H8" s="28">
        <f t="shared" si="0"/>
        <v>0</v>
      </c>
    </row>
    <row r="9" spans="1:8" x14ac:dyDescent="0.2">
      <c r="A9" s="35">
        <v>7</v>
      </c>
      <c r="B9" s="46" t="s">
        <v>390</v>
      </c>
      <c r="C9" s="37" t="s">
        <v>396</v>
      </c>
      <c r="D9" s="37" t="s">
        <v>391</v>
      </c>
      <c r="E9" s="29" t="s">
        <v>75</v>
      </c>
      <c r="F9" s="29">
        <v>80</v>
      </c>
      <c r="G9" s="76"/>
      <c r="H9" s="28">
        <f t="shared" si="0"/>
        <v>0</v>
      </c>
    </row>
    <row r="10" spans="1:8" x14ac:dyDescent="0.2">
      <c r="A10" s="35">
        <v>8</v>
      </c>
      <c r="B10" s="46" t="s">
        <v>392</v>
      </c>
      <c r="C10" s="37" t="s">
        <v>396</v>
      </c>
      <c r="D10" s="37" t="s">
        <v>393</v>
      </c>
      <c r="E10" s="29" t="s">
        <v>75</v>
      </c>
      <c r="F10" s="29">
        <v>60</v>
      </c>
      <c r="G10" s="76"/>
      <c r="H10" s="28">
        <f t="shared" si="0"/>
        <v>0</v>
      </c>
    </row>
    <row r="11" spans="1:8" x14ac:dyDescent="0.2">
      <c r="A11" s="35">
        <v>9</v>
      </c>
      <c r="B11" s="46" t="s">
        <v>394</v>
      </c>
      <c r="C11" s="37" t="s">
        <v>396</v>
      </c>
      <c r="D11" s="37" t="s">
        <v>395</v>
      </c>
      <c r="E11" s="29" t="s">
        <v>75</v>
      </c>
      <c r="F11" s="29">
        <v>15</v>
      </c>
      <c r="G11" s="76"/>
      <c r="H11" s="28">
        <f t="shared" si="0"/>
        <v>0</v>
      </c>
    </row>
    <row r="12" spans="1:8" x14ac:dyDescent="0.2">
      <c r="A12" s="35">
        <v>10</v>
      </c>
      <c r="B12" s="46" t="s">
        <v>397</v>
      </c>
      <c r="C12" s="37" t="s">
        <v>415</v>
      </c>
      <c r="D12" s="37" t="s">
        <v>398</v>
      </c>
      <c r="E12" s="29" t="s">
        <v>75</v>
      </c>
      <c r="F12" s="29">
        <v>20</v>
      </c>
      <c r="G12" s="76"/>
      <c r="H12" s="28">
        <f t="shared" si="0"/>
        <v>0</v>
      </c>
    </row>
    <row r="13" spans="1:8" x14ac:dyDescent="0.2">
      <c r="A13" s="35">
        <v>11</v>
      </c>
      <c r="B13" s="46" t="s">
        <v>399</v>
      </c>
      <c r="C13" s="37" t="s">
        <v>415</v>
      </c>
      <c r="D13" s="37" t="s">
        <v>400</v>
      </c>
      <c r="E13" s="29" t="s">
        <v>75</v>
      </c>
      <c r="F13" s="29">
        <v>25</v>
      </c>
      <c r="G13" s="76"/>
      <c r="H13" s="28">
        <f t="shared" si="0"/>
        <v>0</v>
      </c>
    </row>
    <row r="14" spans="1:8" x14ac:dyDescent="0.2">
      <c r="A14" s="35">
        <v>12</v>
      </c>
      <c r="B14" s="46" t="s">
        <v>401</v>
      </c>
      <c r="C14" s="37" t="s">
        <v>415</v>
      </c>
      <c r="D14" s="37" t="s">
        <v>402</v>
      </c>
      <c r="E14" s="29" t="s">
        <v>75</v>
      </c>
      <c r="F14" s="29">
        <v>120</v>
      </c>
      <c r="G14" s="76"/>
      <c r="H14" s="28">
        <f t="shared" si="0"/>
        <v>0</v>
      </c>
    </row>
    <row r="15" spans="1:8" x14ac:dyDescent="0.2">
      <c r="A15" s="35">
        <v>13</v>
      </c>
      <c r="B15" s="46" t="s">
        <v>403</v>
      </c>
      <c r="C15" s="37" t="s">
        <v>415</v>
      </c>
      <c r="D15" s="37" t="s">
        <v>404</v>
      </c>
      <c r="E15" s="29" t="s">
        <v>75</v>
      </c>
      <c r="F15" s="29">
        <v>140</v>
      </c>
      <c r="G15" s="76"/>
      <c r="H15" s="28">
        <f t="shared" si="0"/>
        <v>0</v>
      </c>
    </row>
    <row r="16" spans="1:8" x14ac:dyDescent="0.2">
      <c r="A16" s="35">
        <v>14</v>
      </c>
      <c r="B16" s="46" t="s">
        <v>405</v>
      </c>
      <c r="C16" s="37" t="s">
        <v>415</v>
      </c>
      <c r="D16" s="37" t="s">
        <v>406</v>
      </c>
      <c r="E16" s="29" t="s">
        <v>75</v>
      </c>
      <c r="F16" s="29">
        <v>90</v>
      </c>
      <c r="G16" s="76"/>
      <c r="H16" s="28">
        <f t="shared" si="0"/>
        <v>0</v>
      </c>
    </row>
    <row r="17" spans="1:8" x14ac:dyDescent="0.2">
      <c r="A17" s="35">
        <v>15</v>
      </c>
      <c r="B17" s="46" t="s">
        <v>407</v>
      </c>
      <c r="C17" s="37" t="s">
        <v>415</v>
      </c>
      <c r="D17" s="37" t="s">
        <v>408</v>
      </c>
      <c r="E17" s="29" t="s">
        <v>75</v>
      </c>
      <c r="F17" s="29">
        <v>35</v>
      </c>
      <c r="G17" s="76"/>
      <c r="H17" s="28">
        <f t="shared" si="0"/>
        <v>0</v>
      </c>
    </row>
    <row r="18" spans="1:8" x14ac:dyDescent="0.2">
      <c r="A18" s="35">
        <v>16</v>
      </c>
      <c r="B18" s="46" t="s">
        <v>409</v>
      </c>
      <c r="C18" s="37" t="s">
        <v>415</v>
      </c>
      <c r="D18" s="37" t="s">
        <v>410</v>
      </c>
      <c r="E18" s="29" t="s">
        <v>75</v>
      </c>
      <c r="F18" s="29">
        <v>20</v>
      </c>
      <c r="G18" s="76"/>
      <c r="H18" s="28">
        <f t="shared" si="0"/>
        <v>0</v>
      </c>
    </row>
    <row r="19" spans="1:8" x14ac:dyDescent="0.2">
      <c r="A19" s="35">
        <v>17</v>
      </c>
      <c r="B19" s="46" t="s">
        <v>411</v>
      </c>
      <c r="C19" s="37" t="s">
        <v>415</v>
      </c>
      <c r="D19" s="37" t="s">
        <v>412</v>
      </c>
      <c r="E19" s="29" t="s">
        <v>75</v>
      </c>
      <c r="F19" s="29">
        <v>15</v>
      </c>
      <c r="G19" s="76"/>
      <c r="H19" s="28">
        <f t="shared" si="0"/>
        <v>0</v>
      </c>
    </row>
    <row r="20" spans="1:8" x14ac:dyDescent="0.2">
      <c r="A20" s="35">
        <v>18</v>
      </c>
      <c r="B20" s="46" t="s">
        <v>413</v>
      </c>
      <c r="C20" s="37" t="s">
        <v>415</v>
      </c>
      <c r="D20" s="37" t="s">
        <v>414</v>
      </c>
      <c r="E20" s="29" t="s">
        <v>75</v>
      </c>
      <c r="F20" s="29">
        <v>5</v>
      </c>
      <c r="G20" s="76"/>
      <c r="H20" s="28">
        <f t="shared" si="0"/>
        <v>0</v>
      </c>
    </row>
    <row r="21" spans="1:8" x14ac:dyDescent="0.2">
      <c r="A21" s="35">
        <v>19</v>
      </c>
      <c r="B21" s="46" t="s">
        <v>434</v>
      </c>
      <c r="C21" s="37" t="s">
        <v>436</v>
      </c>
      <c r="D21" s="37" t="s">
        <v>435</v>
      </c>
      <c r="E21" s="29" t="s">
        <v>75</v>
      </c>
      <c r="F21" s="27">
        <v>5</v>
      </c>
      <c r="G21" s="76"/>
      <c r="H21" s="28">
        <f t="shared" si="0"/>
        <v>0</v>
      </c>
    </row>
    <row r="22" spans="1:8" x14ac:dyDescent="0.2">
      <c r="A22" s="35">
        <v>20</v>
      </c>
      <c r="B22" s="46" t="s">
        <v>416</v>
      </c>
      <c r="C22" s="37" t="s">
        <v>436</v>
      </c>
      <c r="D22" s="37" t="s">
        <v>417</v>
      </c>
      <c r="E22" s="29" t="s">
        <v>75</v>
      </c>
      <c r="F22" s="29">
        <v>15</v>
      </c>
      <c r="G22" s="76"/>
      <c r="H22" s="28">
        <f t="shared" si="0"/>
        <v>0</v>
      </c>
    </row>
    <row r="23" spans="1:8" x14ac:dyDescent="0.2">
      <c r="A23" s="35">
        <v>21</v>
      </c>
      <c r="B23" s="46" t="s">
        <v>418</v>
      </c>
      <c r="C23" s="37" t="s">
        <v>436</v>
      </c>
      <c r="D23" s="37" t="s">
        <v>419</v>
      </c>
      <c r="E23" s="29" t="s">
        <v>75</v>
      </c>
      <c r="F23" s="29">
        <v>50</v>
      </c>
      <c r="G23" s="76"/>
      <c r="H23" s="28">
        <f t="shared" si="0"/>
        <v>0</v>
      </c>
    </row>
    <row r="24" spans="1:8" x14ac:dyDescent="0.2">
      <c r="A24" s="35">
        <v>22</v>
      </c>
      <c r="B24" s="46" t="s">
        <v>420</v>
      </c>
      <c r="C24" s="37" t="s">
        <v>436</v>
      </c>
      <c r="D24" s="37" t="s">
        <v>421</v>
      </c>
      <c r="E24" s="29" t="s">
        <v>75</v>
      </c>
      <c r="F24" s="29">
        <v>118</v>
      </c>
      <c r="G24" s="76"/>
      <c r="H24" s="28">
        <f t="shared" si="0"/>
        <v>0</v>
      </c>
    </row>
    <row r="25" spans="1:8" x14ac:dyDescent="0.2">
      <c r="A25" s="35">
        <v>23</v>
      </c>
      <c r="B25" s="46" t="s">
        <v>422</v>
      </c>
      <c r="C25" s="37" t="s">
        <v>436</v>
      </c>
      <c r="D25" s="37" t="s">
        <v>423</v>
      </c>
      <c r="E25" s="29" t="s">
        <v>75</v>
      </c>
      <c r="F25" s="29">
        <v>108</v>
      </c>
      <c r="G25" s="76"/>
      <c r="H25" s="28">
        <f t="shared" si="0"/>
        <v>0</v>
      </c>
    </row>
    <row r="26" spans="1:8" x14ac:dyDescent="0.2">
      <c r="A26" s="35">
        <v>24</v>
      </c>
      <c r="B26" s="46" t="s">
        <v>424</v>
      </c>
      <c r="C26" s="37" t="s">
        <v>436</v>
      </c>
      <c r="D26" s="37" t="s">
        <v>425</v>
      </c>
      <c r="E26" s="29" t="s">
        <v>75</v>
      </c>
      <c r="F26" s="29">
        <v>70</v>
      </c>
      <c r="G26" s="76"/>
      <c r="H26" s="28">
        <f t="shared" si="0"/>
        <v>0</v>
      </c>
    </row>
    <row r="27" spans="1:8" x14ac:dyDescent="0.2">
      <c r="A27" s="35">
        <v>25</v>
      </c>
      <c r="B27" s="46" t="s">
        <v>426</v>
      </c>
      <c r="C27" s="37" t="s">
        <v>436</v>
      </c>
      <c r="D27" s="37" t="s">
        <v>427</v>
      </c>
      <c r="E27" s="29" t="s">
        <v>75</v>
      </c>
      <c r="F27" s="29">
        <v>50</v>
      </c>
      <c r="G27" s="76"/>
      <c r="H27" s="28">
        <f t="shared" si="0"/>
        <v>0</v>
      </c>
    </row>
    <row r="28" spans="1:8" x14ac:dyDescent="0.2">
      <c r="A28" s="35">
        <v>26</v>
      </c>
      <c r="B28" s="46" t="s">
        <v>428</v>
      </c>
      <c r="C28" s="37" t="s">
        <v>436</v>
      </c>
      <c r="D28" s="37" t="s">
        <v>429</v>
      </c>
      <c r="E28" s="29" t="s">
        <v>75</v>
      </c>
      <c r="F28" s="29">
        <v>30</v>
      </c>
      <c r="G28" s="76"/>
      <c r="H28" s="28">
        <f t="shared" si="0"/>
        <v>0</v>
      </c>
    </row>
    <row r="29" spans="1:8" x14ac:dyDescent="0.2">
      <c r="A29" s="35">
        <v>27</v>
      </c>
      <c r="B29" s="46" t="s">
        <v>430</v>
      </c>
      <c r="C29" s="37" t="s">
        <v>436</v>
      </c>
      <c r="D29" s="37" t="s">
        <v>431</v>
      </c>
      <c r="E29" s="29" t="s">
        <v>75</v>
      </c>
      <c r="F29" s="29">
        <v>15</v>
      </c>
      <c r="G29" s="76"/>
      <c r="H29" s="28">
        <f t="shared" si="0"/>
        <v>0</v>
      </c>
    </row>
    <row r="30" spans="1:8" x14ac:dyDescent="0.2">
      <c r="A30" s="35">
        <v>28</v>
      </c>
      <c r="B30" s="46" t="s">
        <v>432</v>
      </c>
      <c r="C30" s="37" t="s">
        <v>436</v>
      </c>
      <c r="D30" s="37" t="s">
        <v>433</v>
      </c>
      <c r="E30" s="29" t="s">
        <v>75</v>
      </c>
      <c r="F30" s="29">
        <v>10</v>
      </c>
      <c r="G30" s="76"/>
      <c r="H30" s="28">
        <f t="shared" si="0"/>
        <v>0</v>
      </c>
    </row>
    <row r="31" spans="1:8" x14ac:dyDescent="0.2">
      <c r="A31" s="35">
        <v>29</v>
      </c>
      <c r="B31" s="46" t="s">
        <v>437</v>
      </c>
      <c r="C31" s="37" t="s">
        <v>453</v>
      </c>
      <c r="D31" s="37" t="s">
        <v>438</v>
      </c>
      <c r="E31" s="29" t="s">
        <v>75</v>
      </c>
      <c r="F31" s="27">
        <v>4</v>
      </c>
      <c r="G31" s="76"/>
      <c r="H31" s="28">
        <f t="shared" si="0"/>
        <v>0</v>
      </c>
    </row>
    <row r="32" spans="1:8" x14ac:dyDescent="0.2">
      <c r="A32" s="35">
        <v>30</v>
      </c>
      <c r="B32" s="46" t="s">
        <v>439</v>
      </c>
      <c r="C32" s="37" t="s">
        <v>453</v>
      </c>
      <c r="D32" s="37" t="s">
        <v>440</v>
      </c>
      <c r="E32" s="29" t="s">
        <v>75</v>
      </c>
      <c r="F32" s="27">
        <v>4</v>
      </c>
      <c r="G32" s="76"/>
      <c r="H32" s="28">
        <f t="shared" si="0"/>
        <v>0</v>
      </c>
    </row>
    <row r="33" spans="1:8" x14ac:dyDescent="0.2">
      <c r="A33" s="35">
        <v>31</v>
      </c>
      <c r="B33" s="46" t="s">
        <v>441</v>
      </c>
      <c r="C33" s="37" t="s">
        <v>453</v>
      </c>
      <c r="D33" s="37" t="s">
        <v>442</v>
      </c>
      <c r="E33" s="29" t="s">
        <v>75</v>
      </c>
      <c r="F33" s="27">
        <v>6</v>
      </c>
      <c r="G33" s="76"/>
      <c r="H33" s="28">
        <f t="shared" si="0"/>
        <v>0</v>
      </c>
    </row>
    <row r="34" spans="1:8" x14ac:dyDescent="0.2">
      <c r="A34" s="35">
        <v>32</v>
      </c>
      <c r="B34" s="46" t="s">
        <v>443</v>
      </c>
      <c r="C34" s="37" t="s">
        <v>453</v>
      </c>
      <c r="D34" s="37" t="s">
        <v>444</v>
      </c>
      <c r="E34" s="29" t="s">
        <v>75</v>
      </c>
      <c r="F34" s="27">
        <v>8</v>
      </c>
      <c r="G34" s="76"/>
      <c r="H34" s="28">
        <f t="shared" si="0"/>
        <v>0</v>
      </c>
    </row>
    <row r="35" spans="1:8" x14ac:dyDescent="0.2">
      <c r="A35" s="35">
        <v>33</v>
      </c>
      <c r="B35" s="46" t="s">
        <v>445</v>
      </c>
      <c r="C35" s="37" t="s">
        <v>453</v>
      </c>
      <c r="D35" s="37" t="s">
        <v>446</v>
      </c>
      <c r="E35" s="29" t="s">
        <v>75</v>
      </c>
      <c r="F35" s="27">
        <v>8</v>
      </c>
      <c r="G35" s="76"/>
      <c r="H35" s="28">
        <f t="shared" si="0"/>
        <v>0</v>
      </c>
    </row>
    <row r="36" spans="1:8" x14ac:dyDescent="0.2">
      <c r="A36" s="35">
        <v>34</v>
      </c>
      <c r="B36" s="46" t="s">
        <v>447</v>
      </c>
      <c r="C36" s="37" t="s">
        <v>453</v>
      </c>
      <c r="D36" s="37" t="s">
        <v>448</v>
      </c>
      <c r="E36" s="29" t="s">
        <v>75</v>
      </c>
      <c r="F36" s="27">
        <v>14</v>
      </c>
      <c r="G36" s="76"/>
      <c r="H36" s="28">
        <f t="shared" si="0"/>
        <v>0</v>
      </c>
    </row>
    <row r="37" spans="1:8" x14ac:dyDescent="0.2">
      <c r="A37" s="35">
        <v>35</v>
      </c>
      <c r="B37" s="46" t="s">
        <v>449</v>
      </c>
      <c r="C37" s="37" t="s">
        <v>453</v>
      </c>
      <c r="D37" s="37" t="s">
        <v>450</v>
      </c>
      <c r="E37" s="29" t="s">
        <v>75</v>
      </c>
      <c r="F37" s="27">
        <v>12</v>
      </c>
      <c r="G37" s="76"/>
      <c r="H37" s="28">
        <f t="shared" si="0"/>
        <v>0</v>
      </c>
    </row>
    <row r="38" spans="1:8" x14ac:dyDescent="0.2">
      <c r="A38" s="35">
        <v>36</v>
      </c>
      <c r="B38" s="46" t="s">
        <v>451</v>
      </c>
      <c r="C38" s="37" t="s">
        <v>453</v>
      </c>
      <c r="D38" s="37" t="s">
        <v>452</v>
      </c>
      <c r="E38" s="29" t="s">
        <v>75</v>
      </c>
      <c r="F38" s="27">
        <v>3</v>
      </c>
      <c r="G38" s="76"/>
      <c r="H38" s="28">
        <f t="shared" si="0"/>
        <v>0</v>
      </c>
    </row>
    <row r="39" spans="1:8" x14ac:dyDescent="0.2">
      <c r="A39" s="35">
        <v>37</v>
      </c>
      <c r="B39" s="46" t="s">
        <v>454</v>
      </c>
      <c r="C39" s="37" t="s">
        <v>464</v>
      </c>
      <c r="D39" s="37" t="s">
        <v>455</v>
      </c>
      <c r="E39" s="29" t="s">
        <v>75</v>
      </c>
      <c r="F39" s="27">
        <v>2</v>
      </c>
      <c r="G39" s="76"/>
      <c r="H39" s="28">
        <f t="shared" si="0"/>
        <v>0</v>
      </c>
    </row>
    <row r="40" spans="1:8" x14ac:dyDescent="0.2">
      <c r="A40" s="35">
        <v>38</v>
      </c>
      <c r="B40" s="46" t="s">
        <v>456</v>
      </c>
      <c r="C40" s="37" t="s">
        <v>464</v>
      </c>
      <c r="D40" s="37" t="s">
        <v>457</v>
      </c>
      <c r="E40" s="29" t="s">
        <v>75</v>
      </c>
      <c r="F40" s="27">
        <v>4</v>
      </c>
      <c r="G40" s="76"/>
      <c r="H40" s="28">
        <f t="shared" si="0"/>
        <v>0</v>
      </c>
    </row>
    <row r="41" spans="1:8" x14ac:dyDescent="0.2">
      <c r="A41" s="35">
        <v>39</v>
      </c>
      <c r="B41" s="46" t="s">
        <v>458</v>
      </c>
      <c r="C41" s="37" t="s">
        <v>464</v>
      </c>
      <c r="D41" s="37" t="s">
        <v>459</v>
      </c>
      <c r="E41" s="29" t="s">
        <v>75</v>
      </c>
      <c r="F41" s="27">
        <v>4</v>
      </c>
      <c r="G41" s="76"/>
      <c r="H41" s="28">
        <f t="shared" si="0"/>
        <v>0</v>
      </c>
    </row>
    <row r="42" spans="1:8" x14ac:dyDescent="0.2">
      <c r="A42" s="35">
        <v>40</v>
      </c>
      <c r="B42" s="46" t="s">
        <v>460</v>
      </c>
      <c r="C42" s="37" t="s">
        <v>464</v>
      </c>
      <c r="D42" s="37" t="s">
        <v>461</v>
      </c>
      <c r="E42" s="29" t="s">
        <v>75</v>
      </c>
      <c r="F42" s="27">
        <v>4</v>
      </c>
      <c r="G42" s="76"/>
      <c r="H42" s="28">
        <f t="shared" si="0"/>
        <v>0</v>
      </c>
    </row>
    <row r="43" spans="1:8" x14ac:dyDescent="0.2">
      <c r="A43" s="35">
        <v>41</v>
      </c>
      <c r="B43" s="46" t="s">
        <v>462</v>
      </c>
      <c r="C43" s="37" t="s">
        <v>464</v>
      </c>
      <c r="D43" s="37" t="s">
        <v>233</v>
      </c>
      <c r="E43" s="29" t="s">
        <v>75</v>
      </c>
      <c r="F43" s="27">
        <v>4</v>
      </c>
      <c r="G43" s="76"/>
      <c r="H43" s="28">
        <f t="shared" si="0"/>
        <v>0</v>
      </c>
    </row>
    <row r="44" spans="1:8" x14ac:dyDescent="0.2">
      <c r="A44" s="35">
        <v>42</v>
      </c>
      <c r="B44" s="46" t="s">
        <v>141</v>
      </c>
      <c r="C44" s="37" t="s">
        <v>464</v>
      </c>
      <c r="D44" s="37" t="s">
        <v>234</v>
      </c>
      <c r="E44" s="29" t="s">
        <v>75</v>
      </c>
      <c r="F44" s="27">
        <v>10</v>
      </c>
      <c r="G44" s="76"/>
      <c r="H44" s="28">
        <f t="shared" si="0"/>
        <v>0</v>
      </c>
    </row>
    <row r="45" spans="1:8" x14ac:dyDescent="0.2">
      <c r="A45" s="35">
        <v>43</v>
      </c>
      <c r="B45" s="46" t="s">
        <v>142</v>
      </c>
      <c r="C45" s="37" t="s">
        <v>464</v>
      </c>
      <c r="D45" s="37" t="s">
        <v>235</v>
      </c>
      <c r="E45" s="29" t="s">
        <v>75</v>
      </c>
      <c r="F45" s="27">
        <v>15</v>
      </c>
      <c r="G45" s="76"/>
      <c r="H45" s="28">
        <f t="shared" si="0"/>
        <v>0</v>
      </c>
    </row>
    <row r="46" spans="1:8" x14ac:dyDescent="0.2">
      <c r="A46" s="35">
        <v>44</v>
      </c>
      <c r="B46" s="46" t="s">
        <v>143</v>
      </c>
      <c r="C46" s="37" t="s">
        <v>464</v>
      </c>
      <c r="D46" s="37" t="s">
        <v>236</v>
      </c>
      <c r="E46" s="29" t="s">
        <v>75</v>
      </c>
      <c r="F46" s="27">
        <v>19</v>
      </c>
      <c r="G46" s="76"/>
      <c r="H46" s="28">
        <f t="shared" si="0"/>
        <v>0</v>
      </c>
    </row>
    <row r="47" spans="1:8" x14ac:dyDescent="0.2">
      <c r="A47" s="35">
        <v>45</v>
      </c>
      <c r="B47" s="46" t="s">
        <v>144</v>
      </c>
      <c r="C47" s="37" t="s">
        <v>464</v>
      </c>
      <c r="D47" s="37" t="s">
        <v>237</v>
      </c>
      <c r="E47" s="29" t="s">
        <v>75</v>
      </c>
      <c r="F47" s="27">
        <v>24</v>
      </c>
      <c r="G47" s="76"/>
      <c r="H47" s="28">
        <f t="shared" si="0"/>
        <v>0</v>
      </c>
    </row>
    <row r="48" spans="1:8" x14ac:dyDescent="0.2">
      <c r="A48" s="35">
        <v>46</v>
      </c>
      <c r="B48" s="46" t="s">
        <v>145</v>
      </c>
      <c r="C48" s="37" t="s">
        <v>464</v>
      </c>
      <c r="D48" s="37" t="s">
        <v>238</v>
      </c>
      <c r="E48" s="29" t="s">
        <v>75</v>
      </c>
      <c r="F48" s="27">
        <v>15</v>
      </c>
      <c r="G48" s="76"/>
      <c r="H48" s="28">
        <f t="shared" si="0"/>
        <v>0</v>
      </c>
    </row>
    <row r="49" spans="1:8" x14ac:dyDescent="0.2">
      <c r="A49" s="35">
        <v>47</v>
      </c>
      <c r="B49" s="46" t="s">
        <v>146</v>
      </c>
      <c r="C49" s="37" t="s">
        <v>464</v>
      </c>
      <c r="D49" s="37" t="s">
        <v>239</v>
      </c>
      <c r="E49" s="29" t="s">
        <v>75</v>
      </c>
      <c r="F49" s="27">
        <v>12</v>
      </c>
      <c r="G49" s="76"/>
      <c r="H49" s="28">
        <f t="shared" si="0"/>
        <v>0</v>
      </c>
    </row>
    <row r="50" spans="1:8" x14ac:dyDescent="0.2">
      <c r="A50" s="35">
        <v>48</v>
      </c>
      <c r="B50" s="46" t="s">
        <v>147</v>
      </c>
      <c r="C50" s="37" t="s">
        <v>464</v>
      </c>
      <c r="D50" s="37" t="s">
        <v>240</v>
      </c>
      <c r="E50" s="29" t="s">
        <v>75</v>
      </c>
      <c r="F50" s="27">
        <v>10</v>
      </c>
      <c r="G50" s="76"/>
      <c r="H50" s="28">
        <f t="shared" si="0"/>
        <v>0</v>
      </c>
    </row>
    <row r="51" spans="1:8" x14ac:dyDescent="0.2">
      <c r="A51" s="35">
        <v>49</v>
      </c>
      <c r="B51" s="46" t="s">
        <v>148</v>
      </c>
      <c r="C51" s="37" t="s">
        <v>464</v>
      </c>
      <c r="D51" s="37" t="s">
        <v>242</v>
      </c>
      <c r="E51" s="29" t="s">
        <v>75</v>
      </c>
      <c r="F51" s="27">
        <v>8</v>
      </c>
      <c r="G51" s="76"/>
      <c r="H51" s="28">
        <f t="shared" si="0"/>
        <v>0</v>
      </c>
    </row>
    <row r="52" spans="1:8" x14ac:dyDescent="0.2">
      <c r="A52" s="35">
        <v>50</v>
      </c>
      <c r="B52" s="46" t="s">
        <v>463</v>
      </c>
      <c r="C52" s="37" t="s">
        <v>464</v>
      </c>
      <c r="D52" s="37" t="s">
        <v>241</v>
      </c>
      <c r="E52" s="29" t="s">
        <v>75</v>
      </c>
      <c r="F52" s="27">
        <v>6</v>
      </c>
      <c r="G52" s="76"/>
      <c r="H52" s="28">
        <f t="shared" si="0"/>
        <v>0</v>
      </c>
    </row>
    <row r="53" spans="1:8" x14ac:dyDescent="0.2">
      <c r="A53" s="35">
        <v>51</v>
      </c>
      <c r="B53" s="46">
        <v>930827</v>
      </c>
      <c r="C53" s="37" t="s">
        <v>465</v>
      </c>
      <c r="D53" s="37" t="s">
        <v>518</v>
      </c>
      <c r="E53" s="29" t="s">
        <v>75</v>
      </c>
      <c r="F53" s="29">
        <v>4</v>
      </c>
      <c r="G53" s="76"/>
      <c r="H53" s="28">
        <f t="shared" si="0"/>
        <v>0</v>
      </c>
    </row>
    <row r="54" spans="1:8" x14ac:dyDescent="0.2">
      <c r="A54" s="35">
        <v>52</v>
      </c>
      <c r="B54" s="46">
        <v>930828</v>
      </c>
      <c r="C54" s="37" t="s">
        <v>465</v>
      </c>
      <c r="D54" s="37" t="s">
        <v>519</v>
      </c>
      <c r="E54" s="29" t="s">
        <v>75</v>
      </c>
      <c r="F54" s="29">
        <v>6</v>
      </c>
      <c r="G54" s="76"/>
      <c r="H54" s="28">
        <f t="shared" si="0"/>
        <v>0</v>
      </c>
    </row>
    <row r="55" spans="1:8" x14ac:dyDescent="0.2">
      <c r="A55" s="35">
        <v>53</v>
      </c>
      <c r="B55" s="46">
        <v>930829</v>
      </c>
      <c r="C55" s="37" t="s">
        <v>465</v>
      </c>
      <c r="D55" s="37" t="s">
        <v>521</v>
      </c>
      <c r="E55" s="29" t="s">
        <v>75</v>
      </c>
      <c r="F55" s="29">
        <v>18</v>
      </c>
      <c r="G55" s="76"/>
      <c r="H55" s="28">
        <f t="shared" si="0"/>
        <v>0</v>
      </c>
    </row>
    <row r="56" spans="1:8" x14ac:dyDescent="0.2">
      <c r="A56" s="35">
        <v>54</v>
      </c>
      <c r="B56" s="46">
        <v>930830</v>
      </c>
      <c r="C56" s="37" t="s">
        <v>465</v>
      </c>
      <c r="D56" s="37" t="s">
        <v>520</v>
      </c>
      <c r="E56" s="29" t="s">
        <v>75</v>
      </c>
      <c r="F56" s="29">
        <v>12</v>
      </c>
      <c r="G56" s="76"/>
      <c r="H56" s="28">
        <f t="shared" si="0"/>
        <v>0</v>
      </c>
    </row>
    <row r="57" spans="1:8" x14ac:dyDescent="0.2">
      <c r="A57" s="35">
        <v>55</v>
      </c>
      <c r="B57" s="46">
        <v>930831</v>
      </c>
      <c r="C57" s="37" t="s">
        <v>465</v>
      </c>
      <c r="D57" s="37" t="s">
        <v>522</v>
      </c>
      <c r="E57" s="29" t="s">
        <v>75</v>
      </c>
      <c r="F57" s="29">
        <v>6</v>
      </c>
      <c r="G57" s="76"/>
      <c r="H57" s="28">
        <f t="shared" si="0"/>
        <v>0</v>
      </c>
    </row>
    <row r="58" spans="1:8" x14ac:dyDescent="0.2">
      <c r="A58" s="35">
        <v>56</v>
      </c>
      <c r="B58" s="46">
        <v>930832</v>
      </c>
      <c r="C58" s="37" t="s">
        <v>465</v>
      </c>
      <c r="D58" s="37" t="s">
        <v>523</v>
      </c>
      <c r="E58" s="29" t="s">
        <v>75</v>
      </c>
      <c r="F58" s="29">
        <v>2</v>
      </c>
      <c r="G58" s="76"/>
      <c r="H58" s="28">
        <f t="shared" si="0"/>
        <v>0</v>
      </c>
    </row>
    <row r="59" spans="1:8" x14ac:dyDescent="0.2">
      <c r="A59" s="35">
        <v>57</v>
      </c>
      <c r="B59" s="46">
        <v>930833</v>
      </c>
      <c r="C59" s="37" t="s">
        <v>465</v>
      </c>
      <c r="D59" s="37" t="s">
        <v>524</v>
      </c>
      <c r="E59" s="29" t="s">
        <v>75</v>
      </c>
      <c r="F59" s="29">
        <v>2</v>
      </c>
      <c r="G59" s="76"/>
      <c r="H59" s="28">
        <f t="shared" si="0"/>
        <v>0</v>
      </c>
    </row>
    <row r="60" spans="1:8" x14ac:dyDescent="0.2">
      <c r="A60" s="35">
        <v>58</v>
      </c>
      <c r="B60" s="46">
        <v>930834</v>
      </c>
      <c r="C60" s="37" t="s">
        <v>465</v>
      </c>
      <c r="D60" s="37" t="s">
        <v>525</v>
      </c>
      <c r="E60" s="29" t="s">
        <v>75</v>
      </c>
      <c r="F60" s="29">
        <v>2</v>
      </c>
      <c r="G60" s="76"/>
      <c r="H60" s="28">
        <f t="shared" si="0"/>
        <v>0</v>
      </c>
    </row>
    <row r="61" spans="1:8" x14ac:dyDescent="0.2">
      <c r="A61" s="35">
        <v>59</v>
      </c>
      <c r="B61" s="46" t="s">
        <v>149</v>
      </c>
      <c r="C61" s="37" t="s">
        <v>473</v>
      </c>
      <c r="D61" s="37" t="s">
        <v>466</v>
      </c>
      <c r="E61" s="29" t="s">
        <v>75</v>
      </c>
      <c r="F61" s="29">
        <v>2</v>
      </c>
      <c r="G61" s="76"/>
      <c r="H61" s="28">
        <f t="shared" si="0"/>
        <v>0</v>
      </c>
    </row>
    <row r="62" spans="1:8" x14ac:dyDescent="0.2">
      <c r="A62" s="35">
        <v>60</v>
      </c>
      <c r="B62" s="46" t="s">
        <v>150</v>
      </c>
      <c r="C62" s="37" t="s">
        <v>473</v>
      </c>
      <c r="D62" s="37" t="s">
        <v>467</v>
      </c>
      <c r="E62" s="29" t="s">
        <v>75</v>
      </c>
      <c r="F62" s="29">
        <v>4</v>
      </c>
      <c r="G62" s="76"/>
      <c r="H62" s="28">
        <f t="shared" si="0"/>
        <v>0</v>
      </c>
    </row>
    <row r="63" spans="1:8" x14ac:dyDescent="0.2">
      <c r="A63" s="35">
        <v>61</v>
      </c>
      <c r="B63" s="46" t="s">
        <v>151</v>
      </c>
      <c r="C63" s="37" t="s">
        <v>473</v>
      </c>
      <c r="D63" s="37" t="s">
        <v>468</v>
      </c>
      <c r="E63" s="29" t="s">
        <v>75</v>
      </c>
      <c r="F63" s="29">
        <v>6</v>
      </c>
      <c r="G63" s="76"/>
      <c r="H63" s="28">
        <f t="shared" si="0"/>
        <v>0</v>
      </c>
    </row>
    <row r="64" spans="1:8" x14ac:dyDescent="0.2">
      <c r="A64" s="35">
        <v>62</v>
      </c>
      <c r="B64" s="46" t="s">
        <v>152</v>
      </c>
      <c r="C64" s="37" t="s">
        <v>473</v>
      </c>
      <c r="D64" s="37" t="s">
        <v>469</v>
      </c>
      <c r="E64" s="29" t="s">
        <v>75</v>
      </c>
      <c r="F64" s="29">
        <v>2</v>
      </c>
      <c r="G64" s="76"/>
      <c r="H64" s="28">
        <f t="shared" si="0"/>
        <v>0</v>
      </c>
    </row>
    <row r="65" spans="1:8" x14ac:dyDescent="0.2">
      <c r="A65" s="35">
        <v>63</v>
      </c>
      <c r="B65" s="46" t="s">
        <v>153</v>
      </c>
      <c r="C65" s="37" t="s">
        <v>473</v>
      </c>
      <c r="D65" s="37" t="s">
        <v>470</v>
      </c>
      <c r="E65" s="29" t="s">
        <v>75</v>
      </c>
      <c r="F65" s="29">
        <v>2</v>
      </c>
      <c r="G65" s="76"/>
      <c r="H65" s="28">
        <f t="shared" si="0"/>
        <v>0</v>
      </c>
    </row>
    <row r="66" spans="1:8" x14ac:dyDescent="0.2">
      <c r="A66" s="35">
        <v>64</v>
      </c>
      <c r="B66" s="46" t="s">
        <v>154</v>
      </c>
      <c r="C66" s="37" t="s">
        <v>473</v>
      </c>
      <c r="D66" s="37" t="s">
        <v>471</v>
      </c>
      <c r="E66" s="29" t="s">
        <v>75</v>
      </c>
      <c r="F66" s="29">
        <v>2</v>
      </c>
      <c r="G66" s="76"/>
      <c r="H66" s="28">
        <f t="shared" si="0"/>
        <v>0</v>
      </c>
    </row>
    <row r="67" spans="1:8" x14ac:dyDescent="0.2">
      <c r="A67" s="35">
        <v>65</v>
      </c>
      <c r="B67" s="46" t="s">
        <v>155</v>
      </c>
      <c r="C67" s="37" t="s">
        <v>473</v>
      </c>
      <c r="D67" s="37" t="s">
        <v>472</v>
      </c>
      <c r="E67" s="29" t="s">
        <v>75</v>
      </c>
      <c r="F67" s="29">
        <v>2</v>
      </c>
      <c r="G67" s="76"/>
      <c r="H67" s="28">
        <f t="shared" si="0"/>
        <v>0</v>
      </c>
    </row>
    <row r="68" spans="1:8" x14ac:dyDescent="0.2">
      <c r="A68" s="35">
        <v>66</v>
      </c>
      <c r="B68" s="46" t="s">
        <v>474</v>
      </c>
      <c r="C68" s="37" t="s">
        <v>477</v>
      </c>
      <c r="D68" s="37" t="s">
        <v>226</v>
      </c>
      <c r="E68" s="29" t="s">
        <v>75</v>
      </c>
      <c r="F68" s="27">
        <v>4</v>
      </c>
      <c r="G68" s="76"/>
      <c r="H68" s="28">
        <f t="shared" ref="H68:H75" si="1">+F68*G68</f>
        <v>0</v>
      </c>
    </row>
    <row r="69" spans="1:8" x14ac:dyDescent="0.2">
      <c r="A69" s="35">
        <v>67</v>
      </c>
      <c r="B69" s="46" t="s">
        <v>135</v>
      </c>
      <c r="C69" s="37" t="s">
        <v>477</v>
      </c>
      <c r="D69" s="37" t="s">
        <v>227</v>
      </c>
      <c r="E69" s="29" t="s">
        <v>75</v>
      </c>
      <c r="F69" s="27">
        <v>4</v>
      </c>
      <c r="G69" s="76"/>
      <c r="H69" s="28">
        <f t="shared" si="1"/>
        <v>0</v>
      </c>
    </row>
    <row r="70" spans="1:8" x14ac:dyDescent="0.2">
      <c r="A70" s="35">
        <v>68</v>
      </c>
      <c r="B70" s="46" t="s">
        <v>136</v>
      </c>
      <c r="C70" s="37" t="s">
        <v>477</v>
      </c>
      <c r="D70" s="37" t="s">
        <v>228</v>
      </c>
      <c r="E70" s="29" t="s">
        <v>75</v>
      </c>
      <c r="F70" s="27">
        <v>4</v>
      </c>
      <c r="G70" s="76"/>
      <c r="H70" s="28">
        <f t="shared" si="1"/>
        <v>0</v>
      </c>
    </row>
    <row r="71" spans="1:8" x14ac:dyDescent="0.2">
      <c r="A71" s="35">
        <v>69</v>
      </c>
      <c r="B71" s="46" t="s">
        <v>137</v>
      </c>
      <c r="C71" s="37" t="s">
        <v>477</v>
      </c>
      <c r="D71" s="37" t="s">
        <v>229</v>
      </c>
      <c r="E71" s="29" t="s">
        <v>75</v>
      </c>
      <c r="F71" s="27">
        <v>4</v>
      </c>
      <c r="G71" s="76"/>
      <c r="H71" s="28">
        <f t="shared" si="1"/>
        <v>0</v>
      </c>
    </row>
    <row r="72" spans="1:8" x14ac:dyDescent="0.2">
      <c r="A72" s="35">
        <v>70</v>
      </c>
      <c r="B72" s="46" t="s">
        <v>138</v>
      </c>
      <c r="C72" s="37" t="s">
        <v>477</v>
      </c>
      <c r="D72" s="37" t="s">
        <v>230</v>
      </c>
      <c r="E72" s="29" t="s">
        <v>75</v>
      </c>
      <c r="F72" s="27">
        <v>4</v>
      </c>
      <c r="G72" s="76"/>
      <c r="H72" s="28">
        <f t="shared" si="1"/>
        <v>0</v>
      </c>
    </row>
    <row r="73" spans="1:8" x14ac:dyDescent="0.2">
      <c r="A73" s="35">
        <v>71</v>
      </c>
      <c r="B73" s="46" t="s">
        <v>139</v>
      </c>
      <c r="C73" s="37" t="s">
        <v>477</v>
      </c>
      <c r="D73" s="37" t="s">
        <v>231</v>
      </c>
      <c r="E73" s="29" t="s">
        <v>75</v>
      </c>
      <c r="F73" s="27">
        <v>4</v>
      </c>
      <c r="G73" s="76"/>
      <c r="H73" s="28">
        <f t="shared" si="1"/>
        <v>0</v>
      </c>
    </row>
    <row r="74" spans="1:8" x14ac:dyDescent="0.2">
      <c r="A74" s="35">
        <v>72</v>
      </c>
      <c r="B74" s="46" t="s">
        <v>140</v>
      </c>
      <c r="C74" s="37" t="s">
        <v>477</v>
      </c>
      <c r="D74" s="37" t="s">
        <v>232</v>
      </c>
      <c r="E74" s="29" t="s">
        <v>75</v>
      </c>
      <c r="F74" s="27">
        <v>6</v>
      </c>
      <c r="G74" s="76"/>
      <c r="H74" s="28">
        <f t="shared" si="1"/>
        <v>0</v>
      </c>
    </row>
    <row r="75" spans="1:8" x14ac:dyDescent="0.2">
      <c r="A75" s="35">
        <v>73</v>
      </c>
      <c r="B75" s="46" t="s">
        <v>475</v>
      </c>
      <c r="C75" s="37" t="s">
        <v>477</v>
      </c>
      <c r="D75" s="37" t="s">
        <v>476</v>
      </c>
      <c r="E75" s="29" t="s">
        <v>75</v>
      </c>
      <c r="F75" s="27">
        <v>4</v>
      </c>
      <c r="G75" s="76"/>
      <c r="H75" s="28">
        <f t="shared" si="1"/>
        <v>0</v>
      </c>
    </row>
    <row r="76" spans="1:8" x14ac:dyDescent="0.2">
      <c r="A76" s="62" t="s">
        <v>688</v>
      </c>
      <c r="B76" s="63"/>
      <c r="C76" s="63"/>
      <c r="D76" s="63"/>
      <c r="E76" s="63"/>
      <c r="F76" s="63"/>
      <c r="G76" s="64"/>
      <c r="H76" s="31">
        <f>SUM(H3:H75)</f>
        <v>0</v>
      </c>
    </row>
    <row r="77" spans="1:8" x14ac:dyDescent="0.2">
      <c r="D77" s="34"/>
    </row>
    <row r="78" spans="1:8" x14ac:dyDescent="0.2">
      <c r="D78" s="34"/>
    </row>
    <row r="79" spans="1:8" x14ac:dyDescent="0.2">
      <c r="D79" s="34"/>
    </row>
  </sheetData>
  <mergeCells count="2">
    <mergeCell ref="A2:D2"/>
    <mergeCell ref="A76:G76"/>
  </mergeCells>
  <phoneticPr fontId="1" type="noConversion"/>
  <dataValidations count="1">
    <dataValidation type="custom" allowBlank="1" showInputMessage="1" showErrorMessage="1" errorTitle="NAPAKA" error="Vpiši vrednost na do dve decimalni mesti." sqref="G3:G75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3:B7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RowHeight="14.25" x14ac:dyDescent="0.2"/>
  <cols>
    <col min="1" max="1" width="8.28515625" style="1" customWidth="1"/>
    <col min="2" max="2" width="9.85546875" style="1" customWidth="1"/>
    <col min="3" max="3" width="10.28515625" style="1" customWidth="1"/>
    <col min="4" max="4" width="42.28515625" style="1" customWidth="1"/>
    <col min="5" max="5" width="5.42578125" style="1" customWidth="1"/>
    <col min="6" max="6" width="10.5703125" style="1" customWidth="1"/>
    <col min="7" max="7" width="19.140625" style="1" customWidth="1"/>
    <col min="8" max="8" width="20.28515625" style="1" customWidth="1"/>
    <col min="9" max="16384" width="9.140625" style="1"/>
  </cols>
  <sheetData>
    <row r="1" spans="1:9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9" x14ac:dyDescent="0.2">
      <c r="A2" s="73" t="s">
        <v>689</v>
      </c>
      <c r="B2" s="74"/>
      <c r="C2" s="74"/>
      <c r="D2" s="75"/>
      <c r="E2" s="21"/>
      <c r="F2" s="21"/>
      <c r="G2" s="22"/>
      <c r="H2" s="22"/>
      <c r="I2" s="43"/>
    </row>
    <row r="3" spans="1:9" x14ac:dyDescent="0.2">
      <c r="A3" s="35">
        <v>1</v>
      </c>
      <c r="B3" s="26"/>
      <c r="C3" s="26" t="s">
        <v>375</v>
      </c>
      <c r="D3" s="44" t="s">
        <v>65</v>
      </c>
      <c r="E3" s="29" t="s">
        <v>75</v>
      </c>
      <c r="F3" s="29">
        <v>400</v>
      </c>
      <c r="G3" s="76"/>
      <c r="H3" s="28">
        <f>+F3*G3</f>
        <v>0</v>
      </c>
    </row>
    <row r="4" spans="1:9" x14ac:dyDescent="0.2">
      <c r="A4" s="35">
        <v>2</v>
      </c>
      <c r="B4" s="26"/>
      <c r="C4" s="26" t="s">
        <v>375</v>
      </c>
      <c r="D4" s="44" t="s">
        <v>66</v>
      </c>
      <c r="E4" s="29" t="s">
        <v>75</v>
      </c>
      <c r="F4" s="29">
        <v>1020</v>
      </c>
      <c r="G4" s="76"/>
      <c r="H4" s="28">
        <f t="shared" ref="H4:H11" si="0">+F4*G4</f>
        <v>0</v>
      </c>
    </row>
    <row r="5" spans="1:9" x14ac:dyDescent="0.2">
      <c r="A5" s="35">
        <v>3</v>
      </c>
      <c r="B5" s="26"/>
      <c r="C5" s="26" t="s">
        <v>375</v>
      </c>
      <c r="D5" s="44" t="s">
        <v>67</v>
      </c>
      <c r="E5" s="29" t="s">
        <v>75</v>
      </c>
      <c r="F5" s="29">
        <v>1080</v>
      </c>
      <c r="G5" s="76"/>
      <c r="H5" s="28">
        <f t="shared" si="0"/>
        <v>0</v>
      </c>
    </row>
    <row r="6" spans="1:9" x14ac:dyDescent="0.2">
      <c r="A6" s="35">
        <v>4</v>
      </c>
      <c r="B6" s="26"/>
      <c r="C6" s="26" t="s">
        <v>375</v>
      </c>
      <c r="D6" s="44" t="s">
        <v>68</v>
      </c>
      <c r="E6" s="29" t="s">
        <v>75</v>
      </c>
      <c r="F6" s="29">
        <v>580</v>
      </c>
      <c r="G6" s="76"/>
      <c r="H6" s="28">
        <f t="shared" si="0"/>
        <v>0</v>
      </c>
    </row>
    <row r="7" spans="1:9" x14ac:dyDescent="0.2">
      <c r="A7" s="35">
        <v>5</v>
      </c>
      <c r="B7" s="26"/>
      <c r="C7" s="26" t="s">
        <v>375</v>
      </c>
      <c r="D7" s="44" t="s">
        <v>69</v>
      </c>
      <c r="E7" s="29" t="s">
        <v>75</v>
      </c>
      <c r="F7" s="29">
        <v>280</v>
      </c>
      <c r="G7" s="76"/>
      <c r="H7" s="28">
        <f t="shared" si="0"/>
        <v>0</v>
      </c>
    </row>
    <row r="8" spans="1:9" ht="28.5" x14ac:dyDescent="0.2">
      <c r="A8" s="35">
        <v>6</v>
      </c>
      <c r="B8" s="26"/>
      <c r="C8" s="26" t="s">
        <v>376</v>
      </c>
      <c r="D8" s="44" t="s">
        <v>70</v>
      </c>
      <c r="E8" s="29" t="s">
        <v>75</v>
      </c>
      <c r="F8" s="29">
        <v>280</v>
      </c>
      <c r="G8" s="76"/>
      <c r="H8" s="28">
        <f t="shared" si="0"/>
        <v>0</v>
      </c>
    </row>
    <row r="9" spans="1:9" ht="28.5" x14ac:dyDescent="0.2">
      <c r="A9" s="35">
        <v>7</v>
      </c>
      <c r="B9" s="26"/>
      <c r="C9" s="26" t="s">
        <v>376</v>
      </c>
      <c r="D9" s="44" t="s">
        <v>71</v>
      </c>
      <c r="E9" s="29" t="s">
        <v>75</v>
      </c>
      <c r="F9" s="29">
        <v>900</v>
      </c>
      <c r="G9" s="76"/>
      <c r="H9" s="28">
        <f t="shared" si="0"/>
        <v>0</v>
      </c>
    </row>
    <row r="10" spans="1:9" ht="28.5" x14ac:dyDescent="0.2">
      <c r="A10" s="35">
        <v>8</v>
      </c>
      <c r="B10" s="26"/>
      <c r="C10" s="26" t="s">
        <v>376</v>
      </c>
      <c r="D10" s="44" t="s">
        <v>72</v>
      </c>
      <c r="E10" s="29" t="s">
        <v>75</v>
      </c>
      <c r="F10" s="29">
        <v>870</v>
      </c>
      <c r="G10" s="76"/>
      <c r="H10" s="28">
        <f t="shared" si="0"/>
        <v>0</v>
      </c>
    </row>
    <row r="11" spans="1:9" ht="28.5" x14ac:dyDescent="0.2">
      <c r="A11" s="35">
        <v>9</v>
      </c>
      <c r="B11" s="26"/>
      <c r="C11" s="26" t="s">
        <v>376</v>
      </c>
      <c r="D11" s="44" t="s">
        <v>73</v>
      </c>
      <c r="E11" s="29" t="s">
        <v>75</v>
      </c>
      <c r="F11" s="29">
        <v>280</v>
      </c>
      <c r="G11" s="76"/>
      <c r="H11" s="28">
        <f t="shared" si="0"/>
        <v>0</v>
      </c>
    </row>
    <row r="12" spans="1:9" ht="28.5" x14ac:dyDescent="0.2">
      <c r="A12" s="35">
        <v>10</v>
      </c>
      <c r="B12" s="26"/>
      <c r="C12" s="26" t="s">
        <v>376</v>
      </c>
      <c r="D12" s="44" t="s">
        <v>74</v>
      </c>
      <c r="E12" s="29" t="s">
        <v>75</v>
      </c>
      <c r="F12" s="29">
        <v>200</v>
      </c>
      <c r="G12" s="76"/>
      <c r="H12" s="28">
        <f t="shared" ref="H12:H17" si="1">+F12*G12</f>
        <v>0</v>
      </c>
    </row>
    <row r="13" spans="1:9" x14ac:dyDescent="0.2">
      <c r="A13" s="35">
        <v>11</v>
      </c>
      <c r="B13" s="26"/>
      <c r="C13" s="26" t="s">
        <v>655</v>
      </c>
      <c r="D13" s="44" t="s">
        <v>650</v>
      </c>
      <c r="E13" s="29" t="s">
        <v>75</v>
      </c>
      <c r="F13" s="29">
        <v>160</v>
      </c>
      <c r="G13" s="76"/>
      <c r="H13" s="28">
        <f t="shared" si="1"/>
        <v>0</v>
      </c>
    </row>
    <row r="14" spans="1:9" x14ac:dyDescent="0.2">
      <c r="A14" s="35">
        <v>12</v>
      </c>
      <c r="B14" s="26"/>
      <c r="C14" s="26" t="s">
        <v>655</v>
      </c>
      <c r="D14" s="44" t="s">
        <v>651</v>
      </c>
      <c r="E14" s="29" t="s">
        <v>75</v>
      </c>
      <c r="F14" s="29">
        <v>320</v>
      </c>
      <c r="G14" s="76"/>
      <c r="H14" s="28">
        <f t="shared" si="1"/>
        <v>0</v>
      </c>
    </row>
    <row r="15" spans="1:9" x14ac:dyDescent="0.2">
      <c r="A15" s="35">
        <v>13</v>
      </c>
      <c r="B15" s="26"/>
      <c r="C15" s="26" t="s">
        <v>655</v>
      </c>
      <c r="D15" s="44" t="s">
        <v>652</v>
      </c>
      <c r="E15" s="29" t="s">
        <v>75</v>
      </c>
      <c r="F15" s="29">
        <v>280</v>
      </c>
      <c r="G15" s="76"/>
      <c r="H15" s="28">
        <f t="shared" si="1"/>
        <v>0</v>
      </c>
    </row>
    <row r="16" spans="1:9" x14ac:dyDescent="0.2">
      <c r="A16" s="35">
        <v>14</v>
      </c>
      <c r="B16" s="26"/>
      <c r="C16" s="26" t="s">
        <v>655</v>
      </c>
      <c r="D16" s="44" t="s">
        <v>653</v>
      </c>
      <c r="E16" s="29" t="s">
        <v>75</v>
      </c>
      <c r="F16" s="29">
        <v>210</v>
      </c>
      <c r="G16" s="76"/>
      <c r="H16" s="28">
        <f t="shared" si="1"/>
        <v>0</v>
      </c>
    </row>
    <row r="17" spans="1:8" x14ac:dyDescent="0.2">
      <c r="A17" s="35">
        <v>15</v>
      </c>
      <c r="B17" s="26"/>
      <c r="C17" s="26" t="s">
        <v>655</v>
      </c>
      <c r="D17" s="44" t="s">
        <v>654</v>
      </c>
      <c r="E17" s="29" t="s">
        <v>75</v>
      </c>
      <c r="F17" s="29">
        <v>130</v>
      </c>
      <c r="G17" s="76"/>
      <c r="H17" s="28">
        <f t="shared" si="1"/>
        <v>0</v>
      </c>
    </row>
    <row r="18" spans="1:8" x14ac:dyDescent="0.2">
      <c r="A18" s="62" t="s">
        <v>690</v>
      </c>
      <c r="B18" s="63"/>
      <c r="C18" s="63"/>
      <c r="D18" s="63"/>
      <c r="E18" s="63"/>
      <c r="F18" s="63"/>
      <c r="G18" s="64"/>
      <c r="H18" s="31">
        <f>SUM(H3:H17)</f>
        <v>0</v>
      </c>
    </row>
    <row r="19" spans="1:8" x14ac:dyDescent="0.2">
      <c r="A19" s="32"/>
      <c r="B19" s="33"/>
      <c r="C19" s="33"/>
      <c r="D19" s="34"/>
      <c r="E19" s="33"/>
      <c r="F19" s="33"/>
      <c r="G19" s="16"/>
      <c r="H19" s="16"/>
    </row>
    <row r="20" spans="1:8" x14ac:dyDescent="0.2">
      <c r="A20" s="32"/>
      <c r="B20" s="33"/>
      <c r="C20" s="33"/>
      <c r="D20" s="34"/>
      <c r="E20" s="33"/>
      <c r="F20" s="33"/>
      <c r="G20" s="16"/>
      <c r="H20" s="16"/>
    </row>
    <row r="21" spans="1:8" x14ac:dyDescent="0.2">
      <c r="A21" s="32"/>
      <c r="B21" s="33"/>
      <c r="C21" s="33"/>
      <c r="D21" s="45"/>
      <c r="E21" s="33"/>
      <c r="F21" s="33"/>
      <c r="G21" s="16"/>
      <c r="H21" s="16"/>
    </row>
    <row r="22" spans="1:8" x14ac:dyDescent="0.2">
      <c r="A22" s="32"/>
      <c r="B22" s="33"/>
      <c r="C22" s="33"/>
      <c r="D22" s="45"/>
      <c r="E22" s="33"/>
      <c r="F22" s="33"/>
      <c r="G22" s="16"/>
      <c r="H22" s="16"/>
    </row>
    <row r="23" spans="1:8" x14ac:dyDescent="0.2">
      <c r="A23" s="32"/>
      <c r="B23" s="33"/>
      <c r="C23" s="33"/>
      <c r="D23" s="45"/>
      <c r="E23" s="33"/>
      <c r="F23" s="33"/>
      <c r="G23" s="16"/>
      <c r="H23" s="16"/>
    </row>
    <row r="24" spans="1:8" x14ac:dyDescent="0.2">
      <c r="A24" s="32"/>
      <c r="B24" s="33"/>
      <c r="C24" s="33"/>
      <c r="D24" s="45"/>
      <c r="E24" s="33"/>
      <c r="F24" s="33"/>
      <c r="G24" s="16"/>
      <c r="H24" s="16"/>
    </row>
    <row r="25" spans="1:8" x14ac:dyDescent="0.2">
      <c r="A25" s="32"/>
      <c r="B25" s="33"/>
      <c r="C25" s="33"/>
      <c r="D25" s="45"/>
      <c r="E25" s="33"/>
      <c r="F25" s="33"/>
      <c r="G25" s="16"/>
      <c r="H25" s="16"/>
    </row>
    <row r="26" spans="1:8" x14ac:dyDescent="0.2">
      <c r="A26" s="32"/>
      <c r="B26" s="33"/>
      <c r="C26" s="33"/>
      <c r="D26" s="45"/>
      <c r="E26" s="33"/>
      <c r="F26" s="33"/>
      <c r="G26" s="16"/>
      <c r="H26" s="16"/>
    </row>
    <row r="27" spans="1:8" x14ac:dyDescent="0.2">
      <c r="A27" s="32"/>
      <c r="B27" s="33"/>
      <c r="C27" s="33"/>
      <c r="D27" s="45"/>
      <c r="E27" s="33"/>
      <c r="F27" s="33"/>
      <c r="G27" s="16"/>
      <c r="H27" s="16"/>
    </row>
    <row r="28" spans="1:8" x14ac:dyDescent="0.2">
      <c r="A28" s="32"/>
      <c r="B28" s="33"/>
      <c r="C28" s="33"/>
      <c r="D28" s="45"/>
      <c r="E28" s="33"/>
      <c r="F28" s="33"/>
      <c r="G28" s="16"/>
      <c r="H28" s="16"/>
    </row>
    <row r="29" spans="1:8" x14ac:dyDescent="0.2">
      <c r="A29" s="32"/>
      <c r="B29" s="33"/>
      <c r="C29" s="33"/>
      <c r="D29" s="45"/>
      <c r="E29" s="33"/>
      <c r="F29" s="33"/>
      <c r="G29" s="16"/>
      <c r="H29" s="16"/>
    </row>
    <row r="30" spans="1:8" x14ac:dyDescent="0.2">
      <c r="A30" s="32"/>
      <c r="B30" s="33"/>
      <c r="C30" s="33"/>
      <c r="D30" s="45"/>
      <c r="E30" s="33"/>
      <c r="F30" s="33"/>
      <c r="G30" s="16"/>
      <c r="H30" s="16"/>
    </row>
    <row r="31" spans="1:8" x14ac:dyDescent="0.2">
      <c r="A31" s="32"/>
      <c r="B31" s="33"/>
      <c r="C31" s="33"/>
      <c r="D31" s="45"/>
      <c r="E31" s="33"/>
      <c r="F31" s="33"/>
      <c r="G31" s="16"/>
      <c r="H31" s="16"/>
    </row>
    <row r="32" spans="1:8" x14ac:dyDescent="0.2">
      <c r="A32" s="32"/>
      <c r="B32" s="33"/>
      <c r="C32" s="33"/>
      <c r="D32" s="45"/>
      <c r="E32" s="33"/>
      <c r="F32" s="33"/>
      <c r="G32" s="16"/>
      <c r="H32" s="16"/>
    </row>
    <row r="33" spans="1:8" x14ac:dyDescent="0.2">
      <c r="A33" s="32"/>
      <c r="B33" s="33"/>
      <c r="C33" s="33"/>
      <c r="D33" s="45"/>
      <c r="E33" s="33"/>
      <c r="F33" s="33"/>
      <c r="G33" s="16"/>
      <c r="H33" s="16"/>
    </row>
  </sheetData>
  <mergeCells count="2">
    <mergeCell ref="A2:D2"/>
    <mergeCell ref="A18:G18"/>
  </mergeCells>
  <dataValidations count="1">
    <dataValidation type="custom" allowBlank="1" showInputMessage="1" showErrorMessage="1" errorTitle="NAPAKA" error="Vpiši vrednost na do dve decimalni mesti." sqref="G3:G17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RowHeight="14.25" x14ac:dyDescent="0.2"/>
  <cols>
    <col min="1" max="1" width="8.28515625" style="1" customWidth="1"/>
    <col min="2" max="2" width="9.85546875" style="1" customWidth="1"/>
    <col min="3" max="3" width="10.28515625" style="1" customWidth="1"/>
    <col min="4" max="4" width="42.28515625" style="1" customWidth="1"/>
    <col min="5" max="5" width="5.42578125" style="1" customWidth="1"/>
    <col min="6" max="6" width="10.5703125" style="1" customWidth="1"/>
    <col min="7" max="7" width="19.140625" style="1" customWidth="1"/>
    <col min="8" max="8" width="20.28515625" style="1" customWidth="1"/>
    <col min="9" max="16384" width="9.140625" style="1"/>
  </cols>
  <sheetData>
    <row r="1" spans="1:8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8" x14ac:dyDescent="0.2">
      <c r="A2" s="65" t="s">
        <v>697</v>
      </c>
      <c r="B2" s="66"/>
      <c r="C2" s="66"/>
      <c r="D2" s="67"/>
      <c r="E2" s="21"/>
      <c r="F2" s="21"/>
      <c r="G2" s="22"/>
      <c r="H2" s="22"/>
    </row>
    <row r="3" spans="1:8" x14ac:dyDescent="0.2">
      <c r="A3" s="35">
        <v>1</v>
      </c>
      <c r="B3" s="38">
        <v>936953</v>
      </c>
      <c r="C3" s="38" t="s">
        <v>517</v>
      </c>
      <c r="D3" s="39" t="s">
        <v>592</v>
      </c>
      <c r="E3" s="40" t="s">
        <v>75</v>
      </c>
      <c r="F3" s="40">
        <v>4</v>
      </c>
      <c r="G3" s="76"/>
      <c r="H3" s="41">
        <f>+F3*G3</f>
        <v>0</v>
      </c>
    </row>
    <row r="4" spans="1:8" x14ac:dyDescent="0.2">
      <c r="A4" s="35">
        <v>2</v>
      </c>
      <c r="B4" s="38">
        <v>936955</v>
      </c>
      <c r="C4" s="38" t="s">
        <v>517</v>
      </c>
      <c r="D4" s="39" t="s">
        <v>593</v>
      </c>
      <c r="E4" s="40" t="s">
        <v>75</v>
      </c>
      <c r="F4" s="40">
        <v>6</v>
      </c>
      <c r="G4" s="76"/>
      <c r="H4" s="41">
        <f t="shared" ref="H4:H14" si="0">+F4*G4</f>
        <v>0</v>
      </c>
    </row>
    <row r="5" spans="1:8" x14ac:dyDescent="0.2">
      <c r="A5" s="35">
        <v>3</v>
      </c>
      <c r="B5" s="38">
        <v>936775</v>
      </c>
      <c r="C5" s="38" t="s">
        <v>517</v>
      </c>
      <c r="D5" s="39" t="s">
        <v>594</v>
      </c>
      <c r="E5" s="40" t="s">
        <v>75</v>
      </c>
      <c r="F5" s="40">
        <v>10</v>
      </c>
      <c r="G5" s="76"/>
      <c r="H5" s="41">
        <f t="shared" si="0"/>
        <v>0</v>
      </c>
    </row>
    <row r="6" spans="1:8" x14ac:dyDescent="0.2">
      <c r="A6" s="35">
        <v>4</v>
      </c>
      <c r="B6" s="38">
        <v>936333</v>
      </c>
      <c r="C6" s="38" t="s">
        <v>517</v>
      </c>
      <c r="D6" s="39" t="s">
        <v>595</v>
      </c>
      <c r="E6" s="40" t="s">
        <v>75</v>
      </c>
      <c r="F6" s="40">
        <v>80</v>
      </c>
      <c r="G6" s="76"/>
      <c r="H6" s="41">
        <f>+F6*G6</f>
        <v>0</v>
      </c>
    </row>
    <row r="7" spans="1:8" x14ac:dyDescent="0.2">
      <c r="A7" s="35">
        <v>5</v>
      </c>
      <c r="B7" s="38">
        <v>936776</v>
      </c>
      <c r="C7" s="38" t="s">
        <v>517</v>
      </c>
      <c r="D7" s="39" t="s">
        <v>596</v>
      </c>
      <c r="E7" s="40" t="s">
        <v>75</v>
      </c>
      <c r="F7" s="40">
        <v>100</v>
      </c>
      <c r="G7" s="76"/>
      <c r="H7" s="41">
        <f>+F7*G7</f>
        <v>0</v>
      </c>
    </row>
    <row r="8" spans="1:8" x14ac:dyDescent="0.2">
      <c r="A8" s="35">
        <v>6</v>
      </c>
      <c r="B8" s="38">
        <v>936334</v>
      </c>
      <c r="C8" s="38" t="s">
        <v>517</v>
      </c>
      <c r="D8" s="39" t="s">
        <v>597</v>
      </c>
      <c r="E8" s="40" t="s">
        <v>75</v>
      </c>
      <c r="F8" s="40">
        <v>80</v>
      </c>
      <c r="G8" s="76"/>
      <c r="H8" s="41">
        <f t="shared" si="0"/>
        <v>0</v>
      </c>
    </row>
    <row r="9" spans="1:8" x14ac:dyDescent="0.2">
      <c r="A9" s="35">
        <v>7</v>
      </c>
      <c r="B9" s="38">
        <v>936777</v>
      </c>
      <c r="C9" s="38" t="s">
        <v>517</v>
      </c>
      <c r="D9" s="39" t="s">
        <v>598</v>
      </c>
      <c r="E9" s="40" t="s">
        <v>75</v>
      </c>
      <c r="F9" s="40">
        <v>60</v>
      </c>
      <c r="G9" s="76"/>
      <c r="H9" s="41">
        <f t="shared" si="0"/>
        <v>0</v>
      </c>
    </row>
    <row r="10" spans="1:8" x14ac:dyDescent="0.2">
      <c r="A10" s="35">
        <v>8</v>
      </c>
      <c r="B10" s="38">
        <v>936335</v>
      </c>
      <c r="C10" s="38" t="s">
        <v>517</v>
      </c>
      <c r="D10" s="39" t="s">
        <v>599</v>
      </c>
      <c r="E10" s="40" t="s">
        <v>75</v>
      </c>
      <c r="F10" s="40">
        <v>40</v>
      </c>
      <c r="G10" s="76"/>
      <c r="H10" s="41">
        <f t="shared" si="0"/>
        <v>0</v>
      </c>
    </row>
    <row r="11" spans="1:8" x14ac:dyDescent="0.2">
      <c r="A11" s="35">
        <v>9</v>
      </c>
      <c r="B11" s="38">
        <v>936778</v>
      </c>
      <c r="C11" s="38" t="s">
        <v>517</v>
      </c>
      <c r="D11" s="39" t="s">
        <v>600</v>
      </c>
      <c r="E11" s="40" t="s">
        <v>75</v>
      </c>
      <c r="F11" s="40">
        <v>20</v>
      </c>
      <c r="G11" s="76"/>
      <c r="H11" s="41">
        <f t="shared" si="0"/>
        <v>0</v>
      </c>
    </row>
    <row r="12" spans="1:8" x14ac:dyDescent="0.2">
      <c r="A12" s="35">
        <v>10</v>
      </c>
      <c r="B12" s="38">
        <v>936336</v>
      </c>
      <c r="C12" s="38" t="s">
        <v>517</v>
      </c>
      <c r="D12" s="39" t="s">
        <v>601</v>
      </c>
      <c r="E12" s="40" t="s">
        <v>75</v>
      </c>
      <c r="F12" s="40">
        <v>10</v>
      </c>
      <c r="G12" s="76"/>
      <c r="H12" s="41">
        <f>+F12*G12</f>
        <v>0</v>
      </c>
    </row>
    <row r="13" spans="1:8" x14ac:dyDescent="0.2">
      <c r="A13" s="35">
        <v>11</v>
      </c>
      <c r="B13" s="38">
        <v>936337</v>
      </c>
      <c r="C13" s="38" t="s">
        <v>517</v>
      </c>
      <c r="D13" s="39" t="s">
        <v>602</v>
      </c>
      <c r="E13" s="40" t="s">
        <v>75</v>
      </c>
      <c r="F13" s="40">
        <v>6</v>
      </c>
      <c r="G13" s="76"/>
      <c r="H13" s="41">
        <f>+F13*G13</f>
        <v>0</v>
      </c>
    </row>
    <row r="14" spans="1:8" x14ac:dyDescent="0.2">
      <c r="A14" s="35">
        <v>12</v>
      </c>
      <c r="B14" s="38">
        <v>936338</v>
      </c>
      <c r="C14" s="38" t="s">
        <v>517</v>
      </c>
      <c r="D14" s="39" t="s">
        <v>603</v>
      </c>
      <c r="E14" s="40" t="s">
        <v>75</v>
      </c>
      <c r="F14" s="40">
        <v>4</v>
      </c>
      <c r="G14" s="76"/>
      <c r="H14" s="41">
        <f t="shared" si="0"/>
        <v>0</v>
      </c>
    </row>
    <row r="15" spans="1:8" x14ac:dyDescent="0.2">
      <c r="A15" s="62" t="s">
        <v>698</v>
      </c>
      <c r="B15" s="63"/>
      <c r="C15" s="63"/>
      <c r="D15" s="63"/>
      <c r="E15" s="63"/>
      <c r="F15" s="63"/>
      <c r="G15" s="64"/>
      <c r="H15" s="31">
        <f>SUM(H3:H14)</f>
        <v>0</v>
      </c>
    </row>
  </sheetData>
  <mergeCells count="2">
    <mergeCell ref="A2:D2"/>
    <mergeCell ref="A15:G15"/>
  </mergeCells>
  <dataValidations count="1">
    <dataValidation type="custom" allowBlank="1" showInputMessage="1" showErrorMessage="1" errorTitle="NAPAKA" error="Vpiši vrednost na do dve decimalni mesti." sqref="G3:G14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defaultRowHeight="14.25" x14ac:dyDescent="0.2"/>
  <cols>
    <col min="1" max="1" width="8.28515625" style="1" customWidth="1"/>
    <col min="2" max="2" width="13.7109375" style="1" customWidth="1"/>
    <col min="3" max="3" width="10.28515625" style="1" customWidth="1"/>
    <col min="4" max="4" width="43.7109375" style="1" customWidth="1"/>
    <col min="5" max="5" width="5.42578125" style="1" customWidth="1"/>
    <col min="6" max="6" width="10.5703125" style="1" customWidth="1"/>
    <col min="7" max="7" width="19.140625" style="1" customWidth="1"/>
    <col min="8" max="8" width="20.28515625" style="1" customWidth="1"/>
    <col min="9" max="16384" width="9.140625" style="1"/>
  </cols>
  <sheetData>
    <row r="1" spans="1:8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8" x14ac:dyDescent="0.2">
      <c r="A2" s="65" t="s">
        <v>691</v>
      </c>
      <c r="B2" s="66"/>
      <c r="C2" s="66"/>
      <c r="D2" s="67"/>
      <c r="E2" s="21"/>
      <c r="F2" s="21"/>
      <c r="G2" s="22"/>
      <c r="H2" s="22"/>
    </row>
    <row r="3" spans="1:8" x14ac:dyDescent="0.2">
      <c r="A3" s="35">
        <v>1</v>
      </c>
      <c r="B3" s="27">
        <v>930701</v>
      </c>
      <c r="C3" s="27" t="s">
        <v>611</v>
      </c>
      <c r="D3" s="57" t="s">
        <v>538</v>
      </c>
      <c r="E3" s="29" t="s">
        <v>75</v>
      </c>
      <c r="F3" s="29">
        <v>300</v>
      </c>
      <c r="G3" s="76"/>
      <c r="H3" s="28">
        <f>+F3*G3</f>
        <v>0</v>
      </c>
    </row>
    <row r="4" spans="1:8" x14ac:dyDescent="0.2">
      <c r="A4" s="35">
        <v>2</v>
      </c>
      <c r="B4" s="27">
        <v>933359</v>
      </c>
      <c r="C4" s="27" t="s">
        <v>611</v>
      </c>
      <c r="D4" s="57" t="s">
        <v>539</v>
      </c>
      <c r="E4" s="29" t="s">
        <v>75</v>
      </c>
      <c r="F4" s="29">
        <v>128</v>
      </c>
      <c r="G4" s="76"/>
      <c r="H4" s="28">
        <f t="shared" ref="H4:H33" si="0">+F4*G4</f>
        <v>0</v>
      </c>
    </row>
    <row r="5" spans="1:8" x14ac:dyDescent="0.2">
      <c r="A5" s="35">
        <v>3</v>
      </c>
      <c r="B5" s="29" t="s">
        <v>540</v>
      </c>
      <c r="C5" s="29" t="s">
        <v>612</v>
      </c>
      <c r="D5" s="57" t="s">
        <v>541</v>
      </c>
      <c r="E5" s="29" t="s">
        <v>75</v>
      </c>
      <c r="F5" s="29">
        <v>10</v>
      </c>
      <c r="G5" s="76"/>
      <c r="H5" s="28">
        <f t="shared" si="0"/>
        <v>0</v>
      </c>
    </row>
    <row r="6" spans="1:8" x14ac:dyDescent="0.2">
      <c r="A6" s="35">
        <v>4</v>
      </c>
      <c r="B6" s="27" t="s">
        <v>542</v>
      </c>
      <c r="C6" s="29" t="s">
        <v>613</v>
      </c>
      <c r="D6" s="25" t="s">
        <v>543</v>
      </c>
      <c r="E6" s="29" t="s">
        <v>75</v>
      </c>
      <c r="F6" s="29">
        <v>50</v>
      </c>
      <c r="G6" s="76"/>
      <c r="H6" s="28">
        <f t="shared" si="0"/>
        <v>0</v>
      </c>
    </row>
    <row r="7" spans="1:8" ht="28.5" x14ac:dyDescent="0.2">
      <c r="A7" s="35">
        <v>5</v>
      </c>
      <c r="B7" s="27" t="s">
        <v>544</v>
      </c>
      <c r="C7" s="29" t="s">
        <v>614</v>
      </c>
      <c r="D7" s="25" t="s">
        <v>545</v>
      </c>
      <c r="E7" s="29" t="s">
        <v>75</v>
      </c>
      <c r="F7" s="29">
        <v>300</v>
      </c>
      <c r="G7" s="76"/>
      <c r="H7" s="28">
        <f t="shared" si="0"/>
        <v>0</v>
      </c>
    </row>
    <row r="8" spans="1:8" x14ac:dyDescent="0.2">
      <c r="A8" s="35">
        <v>6</v>
      </c>
      <c r="B8" s="24" t="s">
        <v>546</v>
      </c>
      <c r="C8" s="29" t="s">
        <v>615</v>
      </c>
      <c r="D8" s="58" t="s">
        <v>547</v>
      </c>
      <c r="E8" s="29" t="s">
        <v>75</v>
      </c>
      <c r="F8" s="29">
        <v>100</v>
      </c>
      <c r="G8" s="76"/>
      <c r="H8" s="28">
        <f t="shared" si="0"/>
        <v>0</v>
      </c>
    </row>
    <row r="9" spans="1:8" x14ac:dyDescent="0.2">
      <c r="A9" s="35">
        <v>7</v>
      </c>
      <c r="B9" s="27">
        <v>934955</v>
      </c>
      <c r="C9" s="29" t="s">
        <v>616</v>
      </c>
      <c r="D9" s="25" t="s">
        <v>548</v>
      </c>
      <c r="E9" s="29" t="s">
        <v>75</v>
      </c>
      <c r="F9" s="29">
        <v>300</v>
      </c>
      <c r="G9" s="76"/>
      <c r="H9" s="28">
        <f t="shared" si="0"/>
        <v>0</v>
      </c>
    </row>
    <row r="10" spans="1:8" ht="28.5" x14ac:dyDescent="0.2">
      <c r="A10" s="35">
        <v>8</v>
      </c>
      <c r="B10" s="27" t="s">
        <v>549</v>
      </c>
      <c r="C10" s="29" t="s">
        <v>617</v>
      </c>
      <c r="D10" s="25" t="s">
        <v>550</v>
      </c>
      <c r="E10" s="29" t="s">
        <v>75</v>
      </c>
      <c r="F10" s="29">
        <v>20</v>
      </c>
      <c r="G10" s="76"/>
      <c r="H10" s="28">
        <f t="shared" si="0"/>
        <v>0</v>
      </c>
    </row>
    <row r="11" spans="1:8" ht="28.5" x14ac:dyDescent="0.2">
      <c r="A11" s="35">
        <v>9</v>
      </c>
      <c r="B11" s="27" t="s">
        <v>551</v>
      </c>
      <c r="C11" s="29" t="s">
        <v>618</v>
      </c>
      <c r="D11" s="25" t="s">
        <v>552</v>
      </c>
      <c r="E11" s="29" t="s">
        <v>75</v>
      </c>
      <c r="F11" s="29">
        <v>90</v>
      </c>
      <c r="G11" s="76"/>
      <c r="H11" s="28">
        <f t="shared" si="0"/>
        <v>0</v>
      </c>
    </row>
    <row r="12" spans="1:8" ht="28.5" x14ac:dyDescent="0.2">
      <c r="A12" s="35">
        <v>10</v>
      </c>
      <c r="B12" s="27" t="s">
        <v>553</v>
      </c>
      <c r="C12" s="29" t="s">
        <v>619</v>
      </c>
      <c r="D12" s="25" t="s">
        <v>554</v>
      </c>
      <c r="E12" s="29" t="s">
        <v>75</v>
      </c>
      <c r="F12" s="29">
        <v>140</v>
      </c>
      <c r="G12" s="76"/>
      <c r="H12" s="28">
        <f t="shared" si="0"/>
        <v>0</v>
      </c>
    </row>
    <row r="13" spans="1:8" x14ac:dyDescent="0.2">
      <c r="A13" s="35">
        <v>11</v>
      </c>
      <c r="B13" s="27" t="s">
        <v>555</v>
      </c>
      <c r="C13" s="29" t="s">
        <v>620</v>
      </c>
      <c r="D13" s="25" t="s">
        <v>556</v>
      </c>
      <c r="E13" s="29" t="s">
        <v>75</v>
      </c>
      <c r="F13" s="29">
        <v>120</v>
      </c>
      <c r="G13" s="76"/>
      <c r="H13" s="28">
        <f t="shared" si="0"/>
        <v>0</v>
      </c>
    </row>
    <row r="14" spans="1:8" ht="28.5" x14ac:dyDescent="0.2">
      <c r="A14" s="35">
        <v>12</v>
      </c>
      <c r="B14" s="27" t="s">
        <v>557</v>
      </c>
      <c r="C14" s="29" t="s">
        <v>621</v>
      </c>
      <c r="D14" s="25" t="s">
        <v>558</v>
      </c>
      <c r="E14" s="29" t="s">
        <v>75</v>
      </c>
      <c r="F14" s="29">
        <v>160</v>
      </c>
      <c r="G14" s="76"/>
      <c r="H14" s="28">
        <f t="shared" si="0"/>
        <v>0</v>
      </c>
    </row>
    <row r="15" spans="1:8" x14ac:dyDescent="0.2">
      <c r="A15" s="35">
        <v>13</v>
      </c>
      <c r="B15" s="27">
        <v>934956</v>
      </c>
      <c r="C15" s="29" t="s">
        <v>622</v>
      </c>
      <c r="D15" s="25" t="s">
        <v>559</v>
      </c>
      <c r="E15" s="29" t="s">
        <v>75</v>
      </c>
      <c r="F15" s="29">
        <v>150</v>
      </c>
      <c r="G15" s="76"/>
      <c r="H15" s="28">
        <f t="shared" si="0"/>
        <v>0</v>
      </c>
    </row>
    <row r="16" spans="1:8" ht="28.5" x14ac:dyDescent="0.2">
      <c r="A16" s="35">
        <v>14</v>
      </c>
      <c r="B16" s="27" t="s">
        <v>560</v>
      </c>
      <c r="C16" s="29" t="s">
        <v>623</v>
      </c>
      <c r="D16" s="25" t="s">
        <v>561</v>
      </c>
      <c r="E16" s="29" t="s">
        <v>75</v>
      </c>
      <c r="F16" s="29">
        <v>100</v>
      </c>
      <c r="G16" s="76"/>
      <c r="H16" s="28">
        <f t="shared" si="0"/>
        <v>0</v>
      </c>
    </row>
    <row r="17" spans="1:8" ht="28.5" x14ac:dyDescent="0.2">
      <c r="A17" s="35">
        <v>15</v>
      </c>
      <c r="B17" s="27" t="s">
        <v>589</v>
      </c>
      <c r="C17" s="29" t="s">
        <v>624</v>
      </c>
      <c r="D17" s="25" t="s">
        <v>562</v>
      </c>
      <c r="E17" s="29" t="s">
        <v>75</v>
      </c>
      <c r="F17" s="29">
        <v>10</v>
      </c>
      <c r="G17" s="76"/>
      <c r="H17" s="28">
        <f t="shared" si="0"/>
        <v>0</v>
      </c>
    </row>
    <row r="18" spans="1:8" ht="28.5" x14ac:dyDescent="0.2">
      <c r="A18" s="35">
        <v>16</v>
      </c>
      <c r="B18" s="27">
        <v>934957</v>
      </c>
      <c r="C18" s="29" t="s">
        <v>625</v>
      </c>
      <c r="D18" s="25" t="s">
        <v>641</v>
      </c>
      <c r="E18" s="26" t="s">
        <v>563</v>
      </c>
      <c r="F18" s="29">
        <v>14</v>
      </c>
      <c r="G18" s="76"/>
      <c r="H18" s="28">
        <f t="shared" si="0"/>
        <v>0</v>
      </c>
    </row>
    <row r="19" spans="1:8" x14ac:dyDescent="0.2">
      <c r="A19" s="35">
        <v>17</v>
      </c>
      <c r="B19" s="27">
        <v>934958</v>
      </c>
      <c r="C19" s="29" t="s">
        <v>626</v>
      </c>
      <c r="D19" s="25" t="s">
        <v>564</v>
      </c>
      <c r="E19" s="26" t="s">
        <v>563</v>
      </c>
      <c r="F19" s="29">
        <v>20</v>
      </c>
      <c r="G19" s="76"/>
      <c r="H19" s="28">
        <f t="shared" si="0"/>
        <v>0</v>
      </c>
    </row>
    <row r="20" spans="1:8" x14ac:dyDescent="0.2">
      <c r="A20" s="35">
        <v>18</v>
      </c>
      <c r="B20" s="27">
        <v>934960</v>
      </c>
      <c r="C20" s="29" t="s">
        <v>627</v>
      </c>
      <c r="D20" s="25" t="s">
        <v>565</v>
      </c>
      <c r="E20" s="26" t="s">
        <v>563</v>
      </c>
      <c r="F20" s="29">
        <v>300</v>
      </c>
      <c r="G20" s="76"/>
      <c r="H20" s="28">
        <f t="shared" si="0"/>
        <v>0</v>
      </c>
    </row>
    <row r="21" spans="1:8" x14ac:dyDescent="0.2">
      <c r="A21" s="35">
        <v>19</v>
      </c>
      <c r="B21" s="27" t="s">
        <v>566</v>
      </c>
      <c r="C21" s="29" t="s">
        <v>628</v>
      </c>
      <c r="D21" s="25" t="s">
        <v>567</v>
      </c>
      <c r="E21" s="26" t="s">
        <v>563</v>
      </c>
      <c r="F21" s="29">
        <v>60</v>
      </c>
      <c r="G21" s="76"/>
      <c r="H21" s="28">
        <f t="shared" si="0"/>
        <v>0</v>
      </c>
    </row>
    <row r="22" spans="1:8" x14ac:dyDescent="0.2">
      <c r="A22" s="35">
        <v>20</v>
      </c>
      <c r="B22" s="24"/>
      <c r="C22" s="29" t="s">
        <v>629</v>
      </c>
      <c r="D22" s="25" t="s">
        <v>568</v>
      </c>
      <c r="E22" s="29" t="s">
        <v>75</v>
      </c>
      <c r="F22" s="29">
        <v>70</v>
      </c>
      <c r="G22" s="76"/>
      <c r="H22" s="28">
        <f t="shared" si="0"/>
        <v>0</v>
      </c>
    </row>
    <row r="23" spans="1:8" x14ac:dyDescent="0.2">
      <c r="A23" s="35">
        <v>21</v>
      </c>
      <c r="B23" s="29" t="s">
        <v>569</v>
      </c>
      <c r="C23" s="29" t="s">
        <v>630</v>
      </c>
      <c r="D23" s="25" t="s">
        <v>570</v>
      </c>
      <c r="E23" s="29" t="s">
        <v>75</v>
      </c>
      <c r="F23" s="29">
        <v>8</v>
      </c>
      <c r="G23" s="76"/>
      <c r="H23" s="28">
        <f t="shared" si="0"/>
        <v>0</v>
      </c>
    </row>
    <row r="24" spans="1:8" ht="28.5" x14ac:dyDescent="0.2">
      <c r="A24" s="35">
        <v>22</v>
      </c>
      <c r="B24" s="29" t="s">
        <v>571</v>
      </c>
      <c r="C24" s="29" t="s">
        <v>631</v>
      </c>
      <c r="D24" s="59" t="s">
        <v>572</v>
      </c>
      <c r="E24" s="29" t="s">
        <v>75</v>
      </c>
      <c r="F24" s="29">
        <v>500</v>
      </c>
      <c r="G24" s="76"/>
      <c r="H24" s="28">
        <f t="shared" si="0"/>
        <v>0</v>
      </c>
    </row>
    <row r="25" spans="1:8" ht="28.5" x14ac:dyDescent="0.2">
      <c r="A25" s="35">
        <v>23</v>
      </c>
      <c r="B25" s="29" t="s">
        <v>573</v>
      </c>
      <c r="C25" s="29" t="s">
        <v>632</v>
      </c>
      <c r="D25" s="59" t="s">
        <v>574</v>
      </c>
      <c r="E25" s="29" t="s">
        <v>75</v>
      </c>
      <c r="F25" s="29">
        <v>500</v>
      </c>
      <c r="G25" s="76"/>
      <c r="H25" s="28">
        <f t="shared" si="0"/>
        <v>0</v>
      </c>
    </row>
    <row r="26" spans="1:8" x14ac:dyDescent="0.2">
      <c r="A26" s="35">
        <v>24</v>
      </c>
      <c r="B26" s="29" t="s">
        <v>575</v>
      </c>
      <c r="C26" s="29" t="s">
        <v>633</v>
      </c>
      <c r="D26" s="25" t="s">
        <v>576</v>
      </c>
      <c r="E26" s="29" t="s">
        <v>75</v>
      </c>
      <c r="F26" s="29">
        <v>50</v>
      </c>
      <c r="G26" s="76"/>
      <c r="H26" s="28">
        <f t="shared" si="0"/>
        <v>0</v>
      </c>
    </row>
    <row r="27" spans="1:8" ht="42.75" x14ac:dyDescent="0.2">
      <c r="A27" s="35">
        <v>25</v>
      </c>
      <c r="B27" s="29" t="s">
        <v>577</v>
      </c>
      <c r="C27" s="29" t="s">
        <v>634</v>
      </c>
      <c r="D27" s="25" t="s">
        <v>578</v>
      </c>
      <c r="E27" s="29" t="s">
        <v>75</v>
      </c>
      <c r="F27" s="29">
        <v>35</v>
      </c>
      <c r="G27" s="76"/>
      <c r="H27" s="28">
        <f t="shared" si="0"/>
        <v>0</v>
      </c>
    </row>
    <row r="28" spans="1:8" ht="28.5" x14ac:dyDescent="0.2">
      <c r="A28" s="35">
        <v>26</v>
      </c>
      <c r="B28" s="29">
        <v>936374</v>
      </c>
      <c r="C28" s="29" t="s">
        <v>635</v>
      </c>
      <c r="D28" s="25" t="s">
        <v>583</v>
      </c>
      <c r="E28" s="29" t="s">
        <v>75</v>
      </c>
      <c r="F28" s="29">
        <v>10</v>
      </c>
      <c r="G28" s="76"/>
      <c r="H28" s="28">
        <f t="shared" si="0"/>
        <v>0</v>
      </c>
    </row>
    <row r="29" spans="1:8" ht="28.5" x14ac:dyDescent="0.2">
      <c r="A29" s="35">
        <v>27</v>
      </c>
      <c r="B29" s="29">
        <v>936375</v>
      </c>
      <c r="C29" s="29" t="s">
        <v>636</v>
      </c>
      <c r="D29" s="25" t="s">
        <v>584</v>
      </c>
      <c r="E29" s="29" t="s">
        <v>75</v>
      </c>
      <c r="F29" s="29">
        <v>10</v>
      </c>
      <c r="G29" s="76"/>
      <c r="H29" s="28">
        <f t="shared" si="0"/>
        <v>0</v>
      </c>
    </row>
    <row r="30" spans="1:8" ht="28.5" x14ac:dyDescent="0.2">
      <c r="A30" s="35">
        <v>28</v>
      </c>
      <c r="B30" s="29">
        <v>936376</v>
      </c>
      <c r="C30" s="29" t="s">
        <v>637</v>
      </c>
      <c r="D30" s="25" t="s">
        <v>585</v>
      </c>
      <c r="E30" s="29" t="s">
        <v>75</v>
      </c>
      <c r="F30" s="29">
        <v>10</v>
      </c>
      <c r="G30" s="76"/>
      <c r="H30" s="28">
        <f t="shared" si="0"/>
        <v>0</v>
      </c>
    </row>
    <row r="31" spans="1:8" ht="28.5" x14ac:dyDescent="0.2">
      <c r="A31" s="35">
        <v>29</v>
      </c>
      <c r="B31" s="29">
        <v>936377</v>
      </c>
      <c r="C31" s="29" t="s">
        <v>638</v>
      </c>
      <c r="D31" s="25" t="s">
        <v>586</v>
      </c>
      <c r="E31" s="29" t="s">
        <v>75</v>
      </c>
      <c r="F31" s="29">
        <v>10</v>
      </c>
      <c r="G31" s="76"/>
      <c r="H31" s="28">
        <f t="shared" si="0"/>
        <v>0</v>
      </c>
    </row>
    <row r="32" spans="1:8" x14ac:dyDescent="0.2">
      <c r="A32" s="35">
        <v>30</v>
      </c>
      <c r="B32" s="29">
        <v>936378</v>
      </c>
      <c r="C32" s="29" t="s">
        <v>639</v>
      </c>
      <c r="D32" s="25" t="s">
        <v>588</v>
      </c>
      <c r="E32" s="29" t="s">
        <v>75</v>
      </c>
      <c r="F32" s="29">
        <v>40</v>
      </c>
      <c r="G32" s="76"/>
      <c r="H32" s="28">
        <f t="shared" si="0"/>
        <v>0</v>
      </c>
    </row>
    <row r="33" spans="1:8" x14ac:dyDescent="0.2">
      <c r="A33" s="35">
        <v>31</v>
      </c>
      <c r="B33" s="29">
        <v>936379</v>
      </c>
      <c r="C33" s="29" t="s">
        <v>640</v>
      </c>
      <c r="D33" s="25" t="s">
        <v>587</v>
      </c>
      <c r="E33" s="29" t="s">
        <v>75</v>
      </c>
      <c r="F33" s="29">
        <v>30</v>
      </c>
      <c r="G33" s="76"/>
      <c r="H33" s="28">
        <f t="shared" si="0"/>
        <v>0</v>
      </c>
    </row>
    <row r="34" spans="1:8" x14ac:dyDescent="0.2">
      <c r="A34" s="62" t="s">
        <v>692</v>
      </c>
      <c r="B34" s="63"/>
      <c r="C34" s="63"/>
      <c r="D34" s="63"/>
      <c r="E34" s="63"/>
      <c r="F34" s="63"/>
      <c r="G34" s="64"/>
      <c r="H34" s="31">
        <f>SUM(H3:H33)</f>
        <v>0</v>
      </c>
    </row>
    <row r="35" spans="1:8" x14ac:dyDescent="0.2">
      <c r="A35" s="32"/>
      <c r="B35" s="33"/>
      <c r="C35" s="33"/>
      <c r="D35" s="34"/>
      <c r="E35" s="33"/>
      <c r="F35" s="33"/>
      <c r="G35" s="16"/>
      <c r="H35" s="16"/>
    </row>
  </sheetData>
  <mergeCells count="2">
    <mergeCell ref="A2:D2"/>
    <mergeCell ref="A34:G34"/>
  </mergeCells>
  <dataValidations count="1">
    <dataValidation type="custom" allowBlank="1" showInputMessage="1" showErrorMessage="1" errorTitle="NAPAKA" error="Vpiši vrednost na do dve decimalni mesti." sqref="G3:G33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5:B3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defaultRowHeight="14.25" x14ac:dyDescent="0.2"/>
  <cols>
    <col min="1" max="1" width="8.28515625" style="1" customWidth="1"/>
    <col min="2" max="2" width="9.85546875" style="1" customWidth="1"/>
    <col min="3" max="3" width="10.28515625" style="1" customWidth="1"/>
    <col min="4" max="4" width="42.28515625" style="1" customWidth="1"/>
    <col min="5" max="5" width="5.42578125" style="1" customWidth="1"/>
    <col min="6" max="6" width="10.5703125" style="1" customWidth="1"/>
    <col min="7" max="7" width="19.140625" style="1" customWidth="1"/>
    <col min="8" max="8" width="20.28515625" style="1" customWidth="1"/>
    <col min="9" max="16384" width="9.140625" style="1"/>
  </cols>
  <sheetData>
    <row r="1" spans="1:8" ht="28.5" x14ac:dyDescent="0.2">
      <c r="A1" s="19" t="s">
        <v>671</v>
      </c>
      <c r="B1" s="19" t="s">
        <v>672</v>
      </c>
      <c r="C1" s="19" t="s">
        <v>673</v>
      </c>
      <c r="D1" s="19" t="s">
        <v>674</v>
      </c>
      <c r="E1" s="19" t="s">
        <v>0</v>
      </c>
      <c r="F1" s="19" t="s">
        <v>675</v>
      </c>
      <c r="G1" s="20" t="s">
        <v>676</v>
      </c>
      <c r="H1" s="20" t="s">
        <v>677</v>
      </c>
    </row>
    <row r="2" spans="1:8" x14ac:dyDescent="0.2">
      <c r="A2" s="65" t="s">
        <v>693</v>
      </c>
      <c r="B2" s="66"/>
      <c r="C2" s="66"/>
      <c r="D2" s="67"/>
      <c r="E2" s="21"/>
      <c r="F2" s="21"/>
      <c r="G2" s="22"/>
      <c r="H2" s="22"/>
    </row>
    <row r="3" spans="1:8" x14ac:dyDescent="0.2">
      <c r="A3" s="35">
        <v>1</v>
      </c>
      <c r="B3" s="27">
        <v>934959</v>
      </c>
      <c r="C3" s="29" t="s">
        <v>590</v>
      </c>
      <c r="D3" s="36" t="s">
        <v>648</v>
      </c>
      <c r="E3" s="29" t="s">
        <v>75</v>
      </c>
      <c r="F3" s="29">
        <v>6000</v>
      </c>
      <c r="G3" s="76"/>
      <c r="H3" s="28">
        <f>+F3*G3</f>
        <v>0</v>
      </c>
    </row>
    <row r="4" spans="1:8" x14ac:dyDescent="0.2">
      <c r="A4" s="35">
        <v>2</v>
      </c>
      <c r="B4" s="29" t="s">
        <v>579</v>
      </c>
      <c r="C4" s="29" t="s">
        <v>591</v>
      </c>
      <c r="D4" s="36" t="s">
        <v>649</v>
      </c>
      <c r="E4" s="29" t="s">
        <v>75</v>
      </c>
      <c r="F4" s="29">
        <v>2500</v>
      </c>
      <c r="G4" s="76"/>
      <c r="H4" s="28">
        <f>+F4*G4</f>
        <v>0</v>
      </c>
    </row>
    <row r="5" spans="1:8" x14ac:dyDescent="0.2">
      <c r="A5" s="70" t="s">
        <v>694</v>
      </c>
      <c r="B5" s="71"/>
      <c r="C5" s="71"/>
      <c r="D5" s="71"/>
      <c r="E5" s="71"/>
      <c r="F5" s="71"/>
      <c r="G5" s="72"/>
      <c r="H5" s="31">
        <f>SUM(H3:H4)</f>
        <v>0</v>
      </c>
    </row>
  </sheetData>
  <mergeCells count="2">
    <mergeCell ref="A2:D2"/>
    <mergeCell ref="A5:G5"/>
  </mergeCells>
  <dataValidations count="1">
    <dataValidation type="custom" allowBlank="1" showInputMessage="1" showErrorMessage="1" errorTitle="NAPAKA" error="Vpiši vrednost na do dve decimalni mesti." sqref="G3:G4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9</vt:i4>
      </vt:variant>
    </vt:vector>
  </HeadingPairs>
  <TitlesOfParts>
    <vt:vector size="20" baseType="lpstr">
      <vt:lpstr>REKAPITULACIJA</vt:lpstr>
      <vt:lpstr>1. (A) SKLOP</vt:lpstr>
      <vt:lpstr>2. (B) SKLOP</vt:lpstr>
      <vt:lpstr>3. (C) SKLOP</vt:lpstr>
      <vt:lpstr>4. (D) SKLOP</vt:lpstr>
      <vt:lpstr>5. (E) SKLOP</vt:lpstr>
      <vt:lpstr>6. (F) SKLOP</vt:lpstr>
      <vt:lpstr>7. (G) SKLOP</vt:lpstr>
      <vt:lpstr>8. (H) SKLOP</vt:lpstr>
      <vt:lpstr>9. (I) SKLOP</vt:lpstr>
      <vt:lpstr>10. (J) SKLOP</vt:lpstr>
      <vt:lpstr>'1. (A) SKLOP'!Tiskanje_naslovov</vt:lpstr>
      <vt:lpstr>'2. (B) SKLOP'!Tiskanje_naslovov</vt:lpstr>
      <vt:lpstr>'3. (C) SKLOP'!Tiskanje_naslovov</vt:lpstr>
      <vt:lpstr>'4. (D) SKLOP'!Tiskanje_naslovov</vt:lpstr>
      <vt:lpstr>'5. (E) SKLOP'!Tiskanje_naslovov</vt:lpstr>
      <vt:lpstr>'6. (F) SKLOP'!Tiskanje_naslovov</vt:lpstr>
      <vt:lpstr>'7. (G) SKLOP'!Tiskanje_naslovov</vt:lpstr>
      <vt:lpstr>'8. (H) SKLOP'!Tiskanje_naslovov</vt:lpstr>
      <vt:lpstr>'9. (I)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jp_energetika</dc:creator>
  <cp:lastModifiedBy>Uporabnik sistema Windows</cp:lastModifiedBy>
  <cp:lastPrinted>2022-12-16T08:04:31Z</cp:lastPrinted>
  <dcterms:created xsi:type="dcterms:W3CDTF">2009-11-30T11:24:12Z</dcterms:created>
  <dcterms:modified xsi:type="dcterms:W3CDTF">2022-12-16T09:22:18Z</dcterms:modified>
</cp:coreProperties>
</file>